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Голядкина.CITYHALL\Documents\Рабочие документы\!!!ПРОГРАММЫ\МП ОБРАЗОВАНИЕ\МП Развитие образования\2026\ПАСПОРТ\Февраль 2026\"/>
    </mc:Choice>
  </mc:AlternateContent>
  <xr:revisionPtr revIDLastSave="0" documentId="8_{CC50961E-30F2-48EB-AF6B-B56110C72727}" xr6:coauthVersionLast="47" xr6:coauthVersionMax="47" xr10:uidLastSave="{00000000-0000-0000-0000-000000000000}"/>
  <bookViews>
    <workbookView xWindow="-120" yWindow="-120" windowWidth="29040" windowHeight="15720" tabRatio="1000" firstSheet="2" activeTab="5" xr2:uid="{00000000-000D-0000-FFFF-FFFF00000000}"/>
  </bookViews>
  <sheets>
    <sheet name="Паспорт МП" sheetId="1" r:id="rId1"/>
    <sheet name="Паспорт Проект мер 1" sheetId="6" r:id="rId2"/>
    <sheet name="Паспорт Проект мер 2" sheetId="7" r:id="rId3"/>
    <sheet name="Паспорт Проект мер 3" sheetId="8" r:id="rId4"/>
    <sheet name="Паспорт рег проекта, проект мер" sheetId="17" r:id="rId5"/>
    <sheet name="Паспорт Процессн мер 4" sheetId="10" r:id="rId6"/>
    <sheet name="Паспорт Процессн мер 5" sheetId="11" r:id="rId7"/>
    <sheet name="Паспорт Процессн мер 6" sheetId="13" r:id="rId8"/>
    <sheet name="Паспорт Процессн мер 7" sheetId="14" r:id="rId9"/>
    <sheet name="Паспорт рег. проекта, проц мер1" sheetId="15" r:id="rId10"/>
    <sheet name="Паспорт рег. проекта, проц мер2" sheetId="16" r:id="rId11"/>
  </sheets>
  <externalReferences>
    <externalReference r:id="rId12"/>
    <externalReference r:id="rId13"/>
    <externalReference r:id="rId1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8" i="11" l="1"/>
  <c r="I27" i="11"/>
  <c r="I17" i="17" l="1"/>
  <c r="I16" i="17"/>
  <c r="I16" i="7"/>
  <c r="I16" i="6"/>
  <c r="I24" i="8"/>
  <c r="I23" i="8"/>
  <c r="I22" i="8"/>
  <c r="I20" i="8"/>
  <c r="I19" i="8"/>
  <c r="I18" i="8"/>
  <c r="I17" i="8"/>
  <c r="I16" i="8"/>
  <c r="E43" i="1" l="1"/>
  <c r="E33" i="13"/>
  <c r="I32" i="13"/>
  <c r="E28" i="13"/>
  <c r="E33" i="11"/>
  <c r="E32" i="11" s="1"/>
  <c r="E47" i="1" s="1"/>
  <c r="I36" i="11"/>
  <c r="E28" i="10"/>
  <c r="H50" i="1" l="1"/>
  <c r="G43" i="1"/>
  <c r="H43" i="1"/>
  <c r="F43" i="1"/>
  <c r="G42" i="1"/>
  <c r="H42" i="1"/>
  <c r="F42" i="1"/>
  <c r="I31" i="13" l="1"/>
  <c r="I33" i="13"/>
  <c r="I30" i="13"/>
  <c r="I29" i="13"/>
  <c r="I28" i="13"/>
  <c r="I37" i="11"/>
  <c r="I26" i="10"/>
  <c r="I27" i="10"/>
  <c r="I29" i="10"/>
  <c r="I30" i="10"/>
  <c r="I25" i="10"/>
  <c r="I21" i="17"/>
  <c r="I28" i="8"/>
  <c r="I29" i="8"/>
  <c r="I30" i="8"/>
  <c r="I31" i="8"/>
  <c r="I32" i="8"/>
  <c r="I34" i="8"/>
  <c r="I35" i="8"/>
  <c r="H33" i="8"/>
  <c r="G33" i="8"/>
  <c r="F33" i="8"/>
  <c r="I33" i="8" s="1"/>
  <c r="I25" i="14"/>
  <c r="F27" i="8" l="1"/>
  <c r="F44" i="1" s="1"/>
  <c r="F24" i="10" l="1"/>
  <c r="F46" i="1" s="1"/>
  <c r="H32" i="11" l="1"/>
  <c r="H47" i="1" s="1"/>
  <c r="H27" i="13" l="1"/>
  <c r="H48" i="1" s="1"/>
  <c r="I24" i="14"/>
  <c r="H22" i="14"/>
  <c r="H49" i="1" s="1"/>
  <c r="I23" i="14"/>
  <c r="I19" i="15"/>
  <c r="H21" i="16"/>
  <c r="H51" i="1" s="1"/>
  <c r="I22" i="16"/>
  <c r="I35" i="11" l="1"/>
  <c r="I34" i="11"/>
  <c r="I33" i="11"/>
  <c r="H24" i="10"/>
  <c r="H46" i="1" s="1"/>
  <c r="H20" i="17"/>
  <c r="H45" i="1" s="1"/>
  <c r="I22" i="17"/>
  <c r="I20" i="17" s="1"/>
  <c r="H27" i="8"/>
  <c r="H44" i="1" s="1"/>
  <c r="I20" i="7"/>
  <c r="H19" i="7"/>
  <c r="I20" i="6"/>
  <c r="I43" i="1"/>
  <c r="F38" i="1"/>
  <c r="G38" i="1"/>
  <c r="F37" i="1"/>
  <c r="G37" i="1"/>
  <c r="E36" i="1"/>
  <c r="F36" i="1"/>
  <c r="G36" i="1"/>
  <c r="F35" i="1"/>
  <c r="G35" i="1"/>
  <c r="F34" i="1"/>
  <c r="G34" i="1"/>
  <c r="F33" i="1"/>
  <c r="G33" i="1"/>
  <c r="H41" i="1" l="1"/>
  <c r="E27" i="8"/>
  <c r="E44" i="1" l="1"/>
  <c r="F32" i="11"/>
  <c r="F47" i="1" s="1"/>
  <c r="G32" i="11"/>
  <c r="G47" i="1" s="1"/>
  <c r="I47" i="1" l="1"/>
  <c r="F27" i="13"/>
  <c r="F48" i="1" s="1"/>
  <c r="G27" i="13"/>
  <c r="G48" i="1" s="1"/>
  <c r="E27" i="13"/>
  <c r="E48" i="1" s="1"/>
  <c r="I48" i="1" l="1"/>
  <c r="F22" i="14"/>
  <c r="F49" i="1" s="1"/>
  <c r="G22" i="14"/>
  <c r="G49" i="1" s="1"/>
  <c r="E22" i="14"/>
  <c r="E49" i="1" s="1"/>
  <c r="I49" i="1" s="1"/>
  <c r="I26" i="14"/>
  <c r="G24" i="10"/>
  <c r="G46" i="1" s="1"/>
  <c r="G27" i="8"/>
  <c r="G44" i="1" l="1"/>
  <c r="I44" i="1" s="1"/>
  <c r="I27" i="8"/>
  <c r="I22" i="14"/>
  <c r="E29" i="14"/>
  <c r="E18" i="15"/>
  <c r="E50" i="1" s="1"/>
  <c r="I27" i="13"/>
  <c r="F21" i="16"/>
  <c r="F51" i="1" s="1"/>
  <c r="G21" i="16"/>
  <c r="G51" i="1" s="1"/>
  <c r="E21" i="16"/>
  <c r="E51" i="1" s="1"/>
  <c r="G20" i="17"/>
  <c r="G45" i="1" s="1"/>
  <c r="F20" i="17"/>
  <c r="F45" i="1" s="1"/>
  <c r="E20" i="17"/>
  <c r="E45" i="1" s="1"/>
  <c r="I45" i="1" s="1"/>
  <c r="I51" i="1" l="1"/>
  <c r="I21" i="16"/>
  <c r="G18" i="15"/>
  <c r="G50" i="1" s="1"/>
  <c r="G41" i="1" s="1"/>
  <c r="F18" i="15"/>
  <c r="F50" i="1" s="1"/>
  <c r="F41" i="1" s="1"/>
  <c r="I50" i="1" l="1"/>
  <c r="I18" i="15"/>
  <c r="G19" i="7"/>
  <c r="F19" i="7"/>
  <c r="E19" i="7"/>
  <c r="E19" i="6"/>
  <c r="I19" i="6" l="1"/>
  <c r="E42" i="1"/>
  <c r="I19" i="7"/>
  <c r="I32" i="11"/>
  <c r="I42" i="1" l="1"/>
  <c r="I28" i="10"/>
  <c r="I24" i="10" s="1"/>
  <c r="E24" i="10"/>
  <c r="E33" i="10" l="1"/>
  <c r="E46" i="1"/>
  <c r="I46" i="1" l="1"/>
  <c r="I41" i="1" s="1"/>
  <c r="E41" i="1"/>
  <c r="E54" i="1" s="1"/>
</calcChain>
</file>

<file path=xl/sharedStrings.xml><?xml version="1.0" encoding="utf-8"?>
<sst xmlns="http://schemas.openxmlformats.org/spreadsheetml/2006/main" count="598" uniqueCount="202">
  <si>
    <t xml:space="preserve">Сроки реализации </t>
  </si>
  <si>
    <t>2025-2035</t>
  </si>
  <si>
    <t>Ответственный исполнитель, должностное лицо</t>
  </si>
  <si>
    <t>Соисполнители</t>
  </si>
  <si>
    <t>Связь с государственной программой Калининградской области</t>
  </si>
  <si>
    <t>Цели и показатели муниципальной программы</t>
  </si>
  <si>
    <t>Наименование цели/показателя</t>
  </si>
  <si>
    <t>Наименование показателя, единица измерения</t>
  </si>
  <si>
    <t>Базовое значение</t>
  </si>
  <si>
    <t>Значение показателя по годам</t>
  </si>
  <si>
    <t xml:space="preserve">Целевое значение </t>
  </si>
  <si>
    <t>Цель № 1</t>
  </si>
  <si>
    <t>Показатель 1.1</t>
  </si>
  <si>
    <t>Показатель 1.2</t>
  </si>
  <si>
    <t>Показатель 1.3</t>
  </si>
  <si>
    <t>Показатель 1.4</t>
  </si>
  <si>
    <t>Показатель 1.5.</t>
  </si>
  <si>
    <t>Показатель 1.6</t>
  </si>
  <si>
    <t>Параметры финансового обеспечения муниципальной программы</t>
  </si>
  <si>
    <t>№ п/п</t>
  </si>
  <si>
    <t xml:space="preserve">Наименования структурных элементов </t>
  </si>
  <si>
    <t>С начала реализации</t>
  </si>
  <si>
    <t>Объем финансирования по годам реализации и в целом по муниципальной программе, тыс. рублей</t>
  </si>
  <si>
    <t>Всего</t>
  </si>
  <si>
    <t>ПАСПОРТ</t>
  </si>
  <si>
    <t xml:space="preserve">муниципальной программы </t>
  </si>
  <si>
    <t xml:space="preserve">Приложение </t>
  </si>
  <si>
    <t>от «___» ______ 202___ № ______</t>
  </si>
  <si>
    <t xml:space="preserve">администрации городского округа </t>
  </si>
  <si>
    <t xml:space="preserve">«Город Калининград» </t>
  </si>
  <si>
    <t>к Паспорту муниципальной программы</t>
  </si>
  <si>
    <t>Участник(и)</t>
  </si>
  <si>
    <t xml:space="preserve">Задачи </t>
  </si>
  <si>
    <t>Мероприятия (результаты) структурных элементов</t>
  </si>
  <si>
    <t>Наименование мероприятия (результата), единица измерения</t>
  </si>
  <si>
    <t>Значение результата по годам реализации</t>
  </si>
  <si>
    <t>1.</t>
  </si>
  <si>
    <t>2.</t>
  </si>
  <si>
    <t>Наименование мероприятия (результата)</t>
  </si>
  <si>
    <t>С начала реализации, тыс. руб.</t>
  </si>
  <si>
    <t>комплекса проектных мероприятий</t>
  </si>
  <si>
    <t>МБУ «Управление капитального строительства»</t>
  </si>
  <si>
    <t>комплекса процессных мероприятий</t>
  </si>
  <si>
    <t>Ожидаемое значение на конец реализации программы</t>
  </si>
  <si>
    <t>3.</t>
  </si>
  <si>
    <t>4.</t>
  </si>
  <si>
    <t>5.</t>
  </si>
  <si>
    <t>к приказу комитета по образованию</t>
  </si>
  <si>
    <t>«Образование»</t>
  </si>
  <si>
    <t>Комитет по образованию, председатель комитета Петухова Т.М.</t>
  </si>
  <si>
    <t xml:space="preserve"> Комитет городского хозяйства и строительства, комитет по финансам, комитет по социальной политике</t>
  </si>
  <si>
    <t>Приоритеты и цели муниципальной политики в сфере реализации муниципальной программы «Образование» определены исходя из положений государственной программы Калининградской области «Образование»</t>
  </si>
  <si>
    <t>Повышение доступности качественного образования (дошкольного, общего и дополнительного), соответствующего меняющимся запросам жителей города Калининграда и перспективным задачам развития российского общества и экономики</t>
  </si>
  <si>
    <t>Показатель 1.7.</t>
  </si>
  <si>
    <t>Показатель 1.8</t>
  </si>
  <si>
    <t>Показатель 1.9.</t>
  </si>
  <si>
    <t>Показатель 1.10</t>
  </si>
  <si>
    <t>Создание новых мест в организациях дошкольного образования</t>
  </si>
  <si>
    <t>Создание новых мест в общеобразовательных организациях</t>
  </si>
  <si>
    <t>Создание современных условий и обеспечение безопасности учащихся</t>
  </si>
  <si>
    <t>Дошкольное образование</t>
  </si>
  <si>
    <t>Общее образование</t>
  </si>
  <si>
    <t>Дополнительное образование и отдых детей</t>
  </si>
  <si>
    <t>«Создание новых мест в организациях дошкольного образования»</t>
  </si>
  <si>
    <t>«Создание новых мест в общеобразовательных организациях»</t>
  </si>
  <si>
    <t>«Создание современных условий и обеспечение безопасности учащихся»</t>
  </si>
  <si>
    <t>Развитие инфраструктуры муниципальных образовательных учреждений и центров отдыха и оздоровления детей и подростков</t>
  </si>
  <si>
    <t>«Дошкольное образование»</t>
  </si>
  <si>
    <t>Реализация основных общеобразовательных программ дошкольного образования</t>
  </si>
  <si>
    <t>Поддержание нормативного состояния имущества и обновление материально-технической базы учреждений дошкольного образования</t>
  </si>
  <si>
    <t>«Общее образование»</t>
  </si>
  <si>
    <t>«Дополнительное образование и отдых детей»</t>
  </si>
  <si>
    <t>Организация предоставления дополнительного образования детей,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</si>
  <si>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Реализация дополнительных общеразвивающих программ</t>
  </si>
  <si>
    <t>Организация отдыха детей и молодежи</t>
  </si>
  <si>
    <t>Стипендии для одаренных детей и молодежи</t>
  </si>
  <si>
    <t>Доля детей в возрасте от 2 месяцев до 7 лет, обучающихся по программам дошкольного образования, проценты</t>
  </si>
  <si>
    <t>Доля обучающихся муниципальных образовательных учреждений, вовлеченных в систему духовно-нравственного и гражданско-патриотического воспитания, проценты</t>
  </si>
  <si>
    <t>Доля руководящих и педагогических работников муниципальных образовательных учреждений, принявших участие в мероприятиях, направленных на повышение квалификации в межкурсовой период, проценты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</si>
  <si>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</si>
  <si>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Обеспечение доступности дошкольного образования</t>
  </si>
  <si>
    <t>Обеспечение доступности общего образования</t>
  </si>
  <si>
    <t xml:space="preserve">Организация предоставления общедоступного и бесплатного дошкольного образования, присмотра и ухода за детьми, 
обеспечение условий безопасного пребывания воспитанников
</t>
  </si>
  <si>
    <t>Муниципальные образовательные учреждения, реализующие образовательные программы дошкольного образования</t>
  </si>
  <si>
    <t>Комитет по социальной политике, муниципальные учреждения общего и дополнительного образования, муниципальные учреждения отдыха и оздоровления детей и подростков</t>
  </si>
  <si>
    <t>Реализация основных общеобразовательных программ дошкольного образования (среднегодовая численность воспитанников), человек</t>
  </si>
  <si>
    <t>Региональный проект "Все лучшее детям"</t>
  </si>
  <si>
    <t>Региональный проект "Педагоги и наставники"</t>
  </si>
  <si>
    <t xml:space="preserve">Развитие сети учреждений дошкольного образования </t>
  </si>
  <si>
    <t>Создание условий для воспитания гармонично развитой и социально ответственной личности на основе духовно-нравственных ценностей народов Российской Федерации, исторических и национально-культурных традиций</t>
  </si>
  <si>
    <t>Комитет по образованию, МБУ «Управление капитального строительства»</t>
  </si>
  <si>
    <t>Развитие системы общедоступного, бесплатного общего образования</t>
  </si>
  <si>
    <t>0</t>
  </si>
  <si>
    <t>6.</t>
  </si>
  <si>
    <t>7.</t>
  </si>
  <si>
    <t xml:space="preserve">Поддержание нормативного состояния имущества и обновление материально-технической базы общеобразовательных учреждений </t>
  </si>
  <si>
    <t xml:space="preserve">Улучшение качества оказания муниципальных услуг общеобразовательными учреждениями </t>
  </si>
  <si>
    <t>Приложение № 1</t>
  </si>
  <si>
    <t>Приложение № 2</t>
  </si>
  <si>
    <t>Приложение № 3</t>
  </si>
  <si>
    <t>Приложение № 4</t>
  </si>
  <si>
    <t>Комитет городского хозяйства и строительства, заместитель главы администрации, председатель комитета Федосеев М.В.</t>
  </si>
  <si>
    <t>Приложение № 5</t>
  </si>
  <si>
    <t>Приложение № 6</t>
  </si>
  <si>
    <t>Приложение № 7</t>
  </si>
  <si>
    <t>Формирование и развитие кадрового потенциала сферы образования, выявление, поощрение и распространение лучшего педагогического опыта, создание условий для воспитания гармонично развитой и социально ответственной личности, поддержка и развитие способностей и талантов у детей и молодежи</t>
  </si>
  <si>
    <t>Приложение № 8</t>
  </si>
  <si>
    <t>«Выявление и поддержка лиц, проявивших выдающиеся способности в сфере образования»</t>
  </si>
  <si>
    <t>Комитет по социальной политике, комитет по финансам, МКУ ЦОРП КпО</t>
  </si>
  <si>
    <t xml:space="preserve">Выплата премий победителям конкурсов профессионального мастерства в области образования </t>
  </si>
  <si>
    <t>Выявление и поддержка лиц, проявивших выдающиеся способности в сфере образования</t>
  </si>
  <si>
    <t>Региональный проект  "Все лучшее детям"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</si>
  <si>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лет, проценты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</si>
  <si>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лет, проценты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</si>
  <si>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учреждений, проценты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</si>
  <si>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учреждений, проценты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</si>
  <si>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группы, проценты</t>
  </si>
  <si>
    <t>Муниципальные общеобразовательные учреждения</t>
  </si>
  <si>
    <t>Доля выпускников муниципальных общеобразовательных учреждений, не получивших аттестат о среднем общем образовании, в общей численности выпускников 11-х классов, проценты</t>
  </si>
  <si>
    <t>×</t>
  </si>
  <si>
    <t>Развитие сети учреждений дошкольного образования (количество созданных новых мест в организациях дошкольного образования), единиц</t>
  </si>
  <si>
    <t>Развитие сети загородных оздоровительных центров (количество созданных новых мест  в загородных оздоровительных центрах), единиц</t>
  </si>
  <si>
    <t>Улучшение качества оказания муниципальных услуг загородными оздоровительными центрами</t>
  </si>
  <si>
    <t>Поддержание нормативного состояния имущества и обновление материально-технической базы учреждений дошкольного образования (количество учреждений, в которых реализованы мероприятия по поддержанию нормативного состояния имущества и обновлению материально-технической базы), единиц</t>
  </si>
  <si>
    <t>Улучшение качества оказания муниципальных услуг учреждениями дополнительного образования (количество объектов, в которых реализованы мероприятия по улучшению качества оказания муниципальных услуг), единиц</t>
  </si>
  <si>
    <t xml:space="preserve">Развитие сети загородных оздоровительных центров </t>
  </si>
  <si>
    <t>Развитие сети учреждений дошкольного образования  (количество созданных объектов инфраструктуры дошкольных образовательных учреждений), единиц</t>
  </si>
  <si>
    <t>Развитие сети общеобразовательных учреждений (количество созданных новых мест  в общеобразовательных организациях), единиц</t>
  </si>
  <si>
    <t>Улучшение качества оказания муниципальных услуг общеобразовательными учреждениями (количество учреждений, в которых реализованы мероприятия по модернизации школьных систем образования), единиц</t>
  </si>
  <si>
    <t xml:space="preserve">Развитие сети общеобразовательных учреждений </t>
  </si>
  <si>
    <t>Присмотр и уход за детьми отдельных категорий граждан</t>
  </si>
  <si>
    <t>Возмещение недополученных доходов некоммерческим организациям в связи с оказанием услуги по присмотру и уходу за детьми</t>
  </si>
  <si>
    <t>Возмещение недополученных доходов некоммерческим организациям в связи с невзиманием родительской платы за присмотр и уход за детьми</t>
  </si>
  <si>
    <t>Присмотр и уход за детьми отдельных категорий граждан (численность воспитанников), человек</t>
  </si>
  <si>
    <t>Присмотр и уход за детьми-инвалидами, детьми-сиротами и детьми, оставшимися без попечения родителей, а также за детьми с туберкулезной интоксикацией (численность воспитанников), человек</t>
  </si>
  <si>
    <t>Возмещение недополученных доходов некоммерческим организациям в связи с оказанием услуги по присмотру и уходу за детьми (численность детей, которым оказаны услуги по присмотру и уходу за детьми), человек</t>
  </si>
  <si>
    <t xml:space="preserve">Присмотр и уход за детьми-инвалидами, детьми-сиротами и детьми, оставшимися без попечения родителей, а также за детьми с туберкулезной интоксикацией </t>
  </si>
  <si>
    <t>Реализация основных общеобразовательных программ общего образования</t>
  </si>
  <si>
    <t>Обеспечение бесплатным питанием обучающихся по образовательным программам начального общего образования в муниципальных общеобразовательных учреждениях</t>
  </si>
  <si>
    <t>Обеспечение бесплатным питанием обучающихся с ограниченными возможностями здоровья в муниципальных общеобразовательных учреждениях</t>
  </si>
  <si>
    <t>Поддержание нормативного состояния имущества и обновление материально-технической базы общеобразовательных учреждений</t>
  </si>
  <si>
    <t>Среднегодовая численность обучающихся, человек</t>
  </si>
  <si>
    <t>Количество лиц, направленных на целевое обучение в рамках соответствующей предметной области, человек</t>
  </si>
  <si>
    <t>Количество объектов, по которым произведено возмещение затрат концессионеру в связи с созданием объекта "Строительство общеобразовательной школы в Юго-Восточном жилом районе г. Калининграда", единиц</t>
  </si>
  <si>
    <t>Обеспечение бесплатным питанием обучающихся по образовательным программам начального общего образования в муниципальных общеобразовательных учреждениях (среднегодовая численность обучающихся), человек</t>
  </si>
  <si>
    <t>Обеспечение бесплатным питанием обучающихся с ограниченными возможностями здоровья в муниципальных общеобразовательных учреждениях (доля обучающихся), процент</t>
  </si>
  <si>
    <t>Поддержание нормативного состояния имущества и обновление материально-технической базы учреждений дополнительного образования</t>
  </si>
  <si>
    <t>Организация и обеспечение отдыха и оздоровления детей (за исключением организации отдыха детей в каникулярное время)</t>
  </si>
  <si>
    <t>Поддержание нормативного состояния имущества и обновление материально-технической базы загородных оздоровительных центров</t>
  </si>
  <si>
    <t>Доля детей, получивших социальные сертификаты, процент</t>
  </si>
  <si>
    <t>Выявление и поддержка лиц, проявивших выдающиеся способности в сфере образования (количество мероприятий), единиц</t>
  </si>
  <si>
    <r>
      <t xml:space="preserve">Предоставление гранта в форме субсидии в целях реализации проектов школьного инициативного бюджетирования </t>
    </r>
    <r>
      <rPr>
        <sz val="10"/>
        <rFont val="Times New Roman"/>
        <family val="1"/>
        <charset val="204"/>
      </rPr>
      <t>(количество</t>
    </r>
    <r>
      <rPr>
        <sz val="10"/>
        <color rgb="FF00B05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реализованных проектов), единиц</t>
    </r>
  </si>
  <si>
    <t xml:space="preserve">Выявление и поддержка лиц, проявивших выдающиеся способности в сфере образования </t>
  </si>
  <si>
    <t>Предоставление гранта в форме субсидии в целях реализации проектов школьного инициативного бюджетирования</t>
  </si>
  <si>
    <t xml:space="preserve">Развитие сети учреждений дополнительного образования </t>
  </si>
  <si>
    <t>Предоставление бесплатного горячего питания детям военнослужащих и других участников специальной военной операции</t>
  </si>
  <si>
    <t>Обеспечение путевками в загородные организации отдыха детей и их оздоровления детей военнослужащих и других участников специальной военной операции</t>
  </si>
  <si>
    <t>1. Создание новых мест в организациях дошкольного образования</t>
  </si>
  <si>
    <t>2. Создание новых мест в общеобразовательных организациях</t>
  </si>
  <si>
    <t>3. Создание современных условий и обеспечение безопасности учащихся</t>
  </si>
  <si>
    <t>4. Региональный проект "Все лучшее детям"</t>
  </si>
  <si>
    <t>5. Дошкольное образование</t>
  </si>
  <si>
    <t>6. Общее образование</t>
  </si>
  <si>
    <t>7. Дополнительное образование и отдых детей</t>
  </si>
  <si>
    <t>8. Выявление и поддержка лиц, проявивших выдающиеся способности в сфере образования</t>
  </si>
  <si>
    <t>9. Региональный проект "Все лучшее детям"</t>
  </si>
  <si>
    <t>10. Региональный проект "Педагоги и наставники"</t>
  </si>
  <si>
    <t>Приложение № 9</t>
  </si>
  <si>
    <t>Приложение № 10</t>
  </si>
  <si>
    <t>Развитие сети общеобразовательных учреждений (количество созданных новых мест в общеобразовательных организациях), единиц</t>
  </si>
  <si>
    <t>Развитие сети учреждений дошкольного образования</t>
  </si>
  <si>
    <t>Развитие сети учреждений дополнительного образования (количество созданных объектов инфраструктуры учреждений дополнительного образования), единиц</t>
  </si>
  <si>
    <t>Развитие сети общеобразовательных учреждений</t>
  </si>
  <si>
    <t>Улучшение качества оказания муниципальных услуг загородными оздоровительными центрами (количество созданных некапитальных строений для организации отдыха детей и их оздоровления, предназначенных для проживания детей), единиц</t>
  </si>
  <si>
    <t>Количество объектов, в которых реализованы мероприятия по модернизации школьных систем образования/улучшению качества оказания муниципальных услуг, единиц</t>
  </si>
  <si>
    <t>Количество объектов, в которых реализованы мероприятия по улучшению условий предоставления образования и обеспечение безопасности, единиц</t>
  </si>
  <si>
    <t xml:space="preserve">Улучшение качества оказания муниципальных услуг учреждениями дополнительного образования </t>
  </si>
  <si>
    <t>регионального проекта «Все лучшее детям»</t>
  </si>
  <si>
    <t>Возмещение недополученных доходов некоммерческим организациям в связи с невзиманием родительской платы за присмотр и уход за детьми (численность детей, которым оказаны услуги по присмотру и уходу за детьми и в отношении которых плата за присмотр и уход за детьми не взимается в соответствии с постановлением администрации городского округа «Город Калининград» от 24.06.2025 № 496 «О плате, взимаемой с родителей (законных представителей) за присмотр и уход за детьми в муниципальных образовательных организациях городского округа «Город Калининград», реализующих образовательные программы дошкольного образования»), человек</t>
  </si>
  <si>
    <t xml:space="preserve">Организация предоставления общедоступного и бесплатного начального общего, основного общего, среднего общего образования, обеспечение условий безопасного пребывания обучающихся в муниципальных общеобразовательных учреждениях
</t>
  </si>
  <si>
    <t>регионального проекта «Педагоги и наставники»</t>
  </si>
  <si>
    <t>Количество учреждений, в которых реализованы мероприятия по поддержанию нормативного состояния имущества и обновлению материально-технической базы, единиц</t>
  </si>
  <si>
    <t>Количество учреждений, в которых обновлены учебники в рамках реализации мероприятий по модернизации школьных систем образования, единиц</t>
  </si>
  <si>
    <t>Количество учреждений, в зданиях, помещениях, сооружениях которых создана универсальная безбарьерная среда для инклюзивного образования детей-инвалидов, единиц</t>
  </si>
  <si>
    <t>Количество учреждений, в которых реализованы мероприятия по улучшению условий предоставления образования и обеспечению безопасности обучающихся в муниципальных образовательных организациях, единиц</t>
  </si>
  <si>
    <t>Количество новых мест в общеобразовательных организациях, созданных путем введения в эксплуатацию вновь построенных зданий общеобразовательных организаций, обеспеченных учебниками, место</t>
  </si>
  <si>
    <t>Количество учащихся, обучающихся по программам общего образования, обеспеченных учебниками, человек</t>
  </si>
  <si>
    <t>Объем предоставляемых общеразвивающих программ, человеко-час</t>
  </si>
  <si>
    <t>Численность обучающихся, зачисленных на дополнительные общеобразовательные общеразвивающие программы по четырем направленностям (художественная, социально-гуманитарная (иностранные языки), техническая и физкультурно-спортивная) с использованием сертификатов дополнительного образования, человек</t>
  </si>
  <si>
    <t>Поддержание нормативного состояния имущества и обновление материально-технической базы учреждений дополнительного образования (количество учреждений, в которых реализованы мероприятия по поддержанию нормативного состояния), единиц</t>
  </si>
  <si>
    <t>Организация отдыха детей и молодежи (численность детей), человек</t>
  </si>
  <si>
    <t>Организация и обеспечение отдыха и оздоровления детей (за исключением организации отдыха детей в каникулярное время) (численность детей), человек</t>
  </si>
  <si>
    <t>Обеспечение путевками в загородные организации отдыха детей и их оздоровления детей военнослужащих и других участников специальной военной операции (доля детей), процент</t>
  </si>
  <si>
    <t>Поддержание нормативного состояния имущества и обновление материально-технической базы загородных оздоровительных центров (количество учреждений, в которых реализованы мероприятия по поддержанию нормативного состояния имущества и обновлению материально-технической базы), единиц</t>
  </si>
  <si>
    <t>Стипендии для одаренных детей и молодежи (количество получателей), человек</t>
  </si>
  <si>
    <r>
      <t xml:space="preserve">Выплата премий победителям конкурсов профессионального мастерства в области образования (количество получателей), </t>
    </r>
    <r>
      <rPr>
        <sz val="10"/>
        <rFont val="Times New Roman"/>
        <family val="1"/>
        <charset val="204"/>
      </rPr>
      <t>человек</t>
    </r>
  </si>
  <si>
    <t>Муниципальные общеобразовательные учреждения городского округа «Город Калининград»</t>
  </si>
  <si>
    <t>Оснащение средствами обучения и воспитания муниципальных общеобразовательных учреждений для улучшения качества учебного процесса и повышения эффективности образовательной среды</t>
  </si>
  <si>
    <r>
      <t>Поддержание нормативного состояния имущества и обновление материально-технической базы общеобразовательных учреждений</t>
    </r>
    <r>
      <rPr>
        <sz val="1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(количество учреждений, в которых реализованы мероприятия по оснащению предметных кабинетов средствами обучения и воспитания), единиц</t>
    </r>
  </si>
  <si>
    <t>Количество учреждений, в которых реализованы мероприятия по обеспечению деятельности советников директора по воспитанию и взаимодействию с детскими общественными объединениями, единиц</t>
  </si>
  <si>
    <t>Численность советников директоров по воспитанию и взаимодействию с детскими общественными объединениями, которым обеспечены выплаты ежемесячного денежного вознаграждения, человек</t>
  </si>
  <si>
    <t>Численность педагогических работников, которым обеспечены выплаты ежемесячного денежного вознаграждения за классное руководство,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</si>
</sst>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8"/>
      <name val="Times New Roman"/>
      <family val="2"/>
      <charset val="204"/>
    </font>
    <font>
      <sz val="10"/>
      <name val="Arial Cyr"/>
      <charset val="204"/>
    </font>
    <font>
      <sz val="10"/>
      <color theme="3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 Cyr"/>
    </font>
    <font>
      <sz val="8"/>
      <name val="Arial Cyr"/>
    </font>
    <font>
      <sz val="12"/>
      <color rgb="FFFF0000"/>
      <name val="Times New Roman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3" fillId="0" borderId="0"/>
  </cellStyleXfs>
  <cellXfs count="170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centerContinuous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Continuous" vertical="center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4" fontId="3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3" fillId="0" borderId="6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2" fontId="0" fillId="0" borderId="0" xfId="0" applyNumberFormat="1" applyFill="1"/>
    <xf numFmtId="4" fontId="0" fillId="0" borderId="0" xfId="0" applyNumberFormat="1" applyFill="1"/>
    <xf numFmtId="4" fontId="9" fillId="0" borderId="9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0" fontId="11" fillId="0" borderId="0" xfId="0" applyFont="1" applyFill="1"/>
    <xf numFmtId="3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2" fontId="3" fillId="0" borderId="1" xfId="0" applyNumberFormat="1" applyFont="1" applyFill="1" applyBorder="1" applyAlignment="1">
      <alignment horizontal="center" vertical="center" wrapText="1"/>
    </xf>
    <xf numFmtId="12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Continuous" vertical="center" wrapText="1"/>
    </xf>
    <xf numFmtId="0" fontId="1" fillId="0" borderId="1" xfId="0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center"/>
    </xf>
    <xf numFmtId="4" fontId="16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3">
    <cellStyle name="Обычный" xfId="0" builtinId="0"/>
    <cellStyle name="Обычный 3" xfId="2" xr:uid="{00000000-0005-0000-0000-000001000000}"/>
    <cellStyle name="Обычный 7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154\obmen\&#1050;&#1086;&#1084;&#1080;&#1090;&#1077;&#1090;%20&#1087;&#1086;%20&#1086;&#1073;&#1088;&#1072;&#1079;&#1086;&#1074;&#1072;&#1085;&#1080;&#1102;\&#1054;&#1090;&#1076;&#1077;&#1083;%20&#1088;&#1072;&#1079;&#1074;&#1080;&#1090;&#1080;&#1103;\&#1052;&#1055;\&#1090;&#1072;&#1073;&#1083;&#1080;&#109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5;&#1086;&#1087;&#1086;&#1074;&#1045;&#1053;\Downloads\&#1050;&#1086;&#1087;&#1080;&#1103;_!!!&#1055;&#1083;&#1072;&#1085;_&#1088;&#1077;&#1072;&#1083;&#1080;&#1079;&#1072;&#1094;&#1080;&#1080;_&#1052;&#1055;_&#1054;&#1073;&#1088;&#1072;&#1079;&#1086;&#1074;&#1072;&#1085;&#1080;&#1077;_&#1085;&#1072;_2026_2028_&#1075;&#1086;&#1076;&#1099;_&#1076;&#1083;&#1103;_&#1087;&#1088;&#1072;&#1074;&#1086;&#1082;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5;&#1086;&#1087;&#1086;&#1074;&#1045;&#1053;\Downloads\&#1054;&#1073;&#1088;&#1072;&#1079;&#1086;&#1074;&#1072;&#1085;&#1080;&#1077;_&#1055;&#1088;&#1080;&#1083;&#1086;&#1078;&#1077;&#1085;&#1080;&#1077;_&#8470;_1_&#1054;&#1090;&#1095;&#1077;&#1090;_&#1079;&#1072;_2025_&#1075;&#1086;&#1076;_&#1087;&#1088;&#1072;&#1074;&#1082;&#1072;_&#1082;&#1086;&#1087;&#1077;&#1080;&#774;&#1082;&#1080;+&#1080;&#1090;&#1086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дел 1"/>
      <sheetName val="Раздел 2"/>
      <sheetName val="Раздел 3"/>
      <sheetName val="Раздел 4"/>
      <sheetName val="Раздел 5"/>
      <sheetName val="Раздел 6"/>
      <sheetName val="Раздел 7"/>
      <sheetName val="Раздел 8"/>
      <sheetName val="Раздел 9"/>
    </sheetNames>
    <sheetDataSet>
      <sheetData sheetId="0"/>
      <sheetData sheetId="1">
        <row r="3">
          <cell r="H3">
            <v>91.3</v>
          </cell>
          <cell r="I3">
            <v>92</v>
          </cell>
        </row>
        <row r="4">
          <cell r="H4">
            <v>19</v>
          </cell>
          <cell r="I4">
            <v>18.8</v>
          </cell>
        </row>
        <row r="5">
          <cell r="H5">
            <v>21.43</v>
          </cell>
          <cell r="I5">
            <v>21.43</v>
          </cell>
        </row>
      </sheetData>
      <sheetData sheetId="2">
        <row r="5">
          <cell r="G5">
            <v>60</v>
          </cell>
          <cell r="H5">
            <v>60</v>
          </cell>
          <cell r="I5">
            <v>57.8</v>
          </cell>
        </row>
        <row r="7">
          <cell r="H7">
            <v>23.9</v>
          </cell>
          <cell r="I7">
            <v>23.5</v>
          </cell>
        </row>
        <row r="9">
          <cell r="H9">
            <v>93</v>
          </cell>
          <cell r="I9">
            <v>93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01"/>
      <sheetName val="1.02"/>
      <sheetName val="1.03"/>
      <sheetName val="1.Ю4"/>
      <sheetName val="2.01"/>
      <sheetName val="2.02"/>
      <sheetName val="2.03"/>
      <sheetName val="2.04"/>
      <sheetName val="2.Ю4"/>
      <sheetName val="2.Ю6"/>
    </sheetNames>
    <sheetDataSet>
      <sheetData sheetId="0" refreshError="1"/>
      <sheetData sheetId="1" refreshError="1"/>
      <sheetData sheetId="2">
        <row r="55">
          <cell r="K55">
            <v>80619.469999999987</v>
          </cell>
          <cell r="L55">
            <v>0</v>
          </cell>
          <cell r="M55">
            <v>0</v>
          </cell>
        </row>
        <row r="70">
          <cell r="K70">
            <v>97164.33</v>
          </cell>
          <cell r="L70">
            <v>0</v>
          </cell>
          <cell r="M70">
            <v>0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"/>
    </sheetNames>
    <sheetDataSet>
      <sheetData sheetId="0">
        <row r="177">
          <cell r="O177">
            <v>5532274.04</v>
          </cell>
        </row>
        <row r="178">
          <cell r="O178">
            <v>3875</v>
          </cell>
        </row>
        <row r="179">
          <cell r="O179">
            <v>0</v>
          </cell>
        </row>
        <row r="249">
          <cell r="O249">
            <v>343427.18</v>
          </cell>
        </row>
        <row r="250">
          <cell r="O250">
            <v>30580.01</v>
          </cell>
        </row>
        <row r="251">
          <cell r="O251">
            <v>113828.08</v>
          </cell>
        </row>
        <row r="264">
          <cell r="O264">
            <v>39095.82</v>
          </cell>
        </row>
        <row r="270">
          <cell r="O270">
            <v>20936.580000000002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zoomScale="120" zoomScaleNormal="120" zoomScaleSheetLayoutView="130" workbookViewId="0">
      <selection activeCell="C10" sqref="C10"/>
    </sheetView>
  </sheetViews>
  <sheetFormatPr defaultRowHeight="15.75" x14ac:dyDescent="0.25"/>
  <cols>
    <col min="1" max="1" width="28.875" customWidth="1"/>
    <col min="2" max="2" width="13.75" customWidth="1"/>
    <col min="3" max="3" width="34.5" customWidth="1"/>
    <col min="4" max="4" width="9.125" bestFit="1" customWidth="1"/>
    <col min="5" max="5" width="13.125" style="24" customWidth="1"/>
    <col min="6" max="6" width="12.875" style="24" customWidth="1"/>
    <col min="7" max="8" width="13.5" style="24" customWidth="1"/>
    <col min="9" max="9" width="14" style="24" customWidth="1"/>
    <col min="10" max="11" width="9" customWidth="1"/>
  </cols>
  <sheetData>
    <row r="1" spans="1:9" x14ac:dyDescent="0.25">
      <c r="A1" s="24"/>
      <c r="B1" s="24"/>
      <c r="C1" s="24"/>
      <c r="D1" s="24"/>
      <c r="E1" s="24" t="s">
        <v>26</v>
      </c>
    </row>
    <row r="2" spans="1:9" x14ac:dyDescent="0.25">
      <c r="A2" s="24"/>
      <c r="B2" s="24"/>
      <c r="C2" s="24"/>
      <c r="D2" s="24"/>
      <c r="E2" s="24" t="s">
        <v>47</v>
      </c>
    </row>
    <row r="3" spans="1:9" x14ac:dyDescent="0.25">
      <c r="A3" s="24"/>
      <c r="B3" s="24"/>
      <c r="C3" s="24"/>
      <c r="D3" s="24"/>
      <c r="E3" s="24" t="s">
        <v>28</v>
      </c>
    </row>
    <row r="4" spans="1:9" x14ac:dyDescent="0.25">
      <c r="A4" s="24"/>
      <c r="B4" s="24"/>
      <c r="C4" s="24"/>
      <c r="D4" s="24"/>
      <c r="E4" s="24" t="s">
        <v>29</v>
      </c>
    </row>
    <row r="5" spans="1:9" x14ac:dyDescent="0.25">
      <c r="A5" s="24"/>
      <c r="B5" s="24"/>
      <c r="C5" s="24"/>
      <c r="D5" s="24"/>
      <c r="E5" s="24" t="s">
        <v>27</v>
      </c>
    </row>
    <row r="6" spans="1:9" x14ac:dyDescent="0.25">
      <c r="A6" s="24"/>
      <c r="B6" s="24"/>
      <c r="C6" s="24"/>
      <c r="D6" s="24"/>
    </row>
    <row r="7" spans="1:9" x14ac:dyDescent="0.25">
      <c r="A7" s="24"/>
      <c r="B7" s="24"/>
      <c r="C7" s="24"/>
      <c r="D7" s="24"/>
    </row>
    <row r="8" spans="1:9" x14ac:dyDescent="0.25">
      <c r="A8" s="26" t="s">
        <v>24</v>
      </c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26" t="s">
        <v>25</v>
      </c>
      <c r="B9" s="26"/>
      <c r="C9" s="26"/>
      <c r="D9" s="26"/>
      <c r="E9" s="26"/>
      <c r="F9" s="26"/>
      <c r="G9" s="26"/>
      <c r="H9" s="26"/>
      <c r="I9" s="26"/>
    </row>
    <row r="10" spans="1:9" x14ac:dyDescent="0.25">
      <c r="A10" s="26" t="s">
        <v>48</v>
      </c>
      <c r="B10" s="26"/>
      <c r="C10" s="26"/>
      <c r="D10" s="26"/>
      <c r="E10" s="26"/>
      <c r="F10" s="26"/>
      <c r="G10" s="26"/>
      <c r="H10" s="26"/>
      <c r="I10" s="26"/>
    </row>
    <row r="11" spans="1:9" x14ac:dyDescent="0.25">
      <c r="A11" s="24"/>
      <c r="B11" s="24"/>
      <c r="C11" s="24"/>
      <c r="D11" s="24"/>
    </row>
    <row r="12" spans="1:9" x14ac:dyDescent="0.25">
      <c r="A12" s="30" t="s">
        <v>0</v>
      </c>
      <c r="B12" s="124" t="s">
        <v>1</v>
      </c>
      <c r="C12" s="125"/>
      <c r="D12" s="125"/>
      <c r="E12" s="125"/>
      <c r="F12" s="125"/>
      <c r="G12" s="125"/>
      <c r="H12" s="125"/>
      <c r="I12" s="126"/>
    </row>
    <row r="13" spans="1:9" ht="30" customHeight="1" x14ac:dyDescent="0.25">
      <c r="A13" s="31" t="s">
        <v>2</v>
      </c>
      <c r="B13" s="121" t="s">
        <v>49</v>
      </c>
      <c r="C13" s="122"/>
      <c r="D13" s="122"/>
      <c r="E13" s="122"/>
      <c r="F13" s="122"/>
      <c r="G13" s="122"/>
      <c r="H13" s="122"/>
      <c r="I13" s="123"/>
    </row>
    <row r="14" spans="1:9" x14ac:dyDescent="0.25">
      <c r="A14" s="30" t="s">
        <v>3</v>
      </c>
      <c r="B14" s="121" t="s">
        <v>50</v>
      </c>
      <c r="C14" s="122"/>
      <c r="D14" s="122"/>
      <c r="E14" s="122"/>
      <c r="F14" s="122"/>
      <c r="G14" s="122"/>
      <c r="H14" s="122"/>
      <c r="I14" s="123"/>
    </row>
    <row r="15" spans="1:9" ht="15" customHeight="1" x14ac:dyDescent="0.25">
      <c r="A15" s="120"/>
      <c r="B15" s="117" t="s">
        <v>157</v>
      </c>
      <c r="C15" s="118"/>
      <c r="D15" s="118"/>
      <c r="E15" s="118"/>
      <c r="F15" s="118"/>
      <c r="G15" s="118"/>
      <c r="H15" s="118"/>
      <c r="I15" s="119"/>
    </row>
    <row r="16" spans="1:9" ht="17.25" customHeight="1" x14ac:dyDescent="0.25">
      <c r="A16" s="120"/>
      <c r="B16" s="117" t="s">
        <v>158</v>
      </c>
      <c r="C16" s="118"/>
      <c r="D16" s="118"/>
      <c r="E16" s="118"/>
      <c r="F16" s="118"/>
      <c r="G16" s="118"/>
      <c r="H16" s="118"/>
      <c r="I16" s="119"/>
    </row>
    <row r="17" spans="1:9" ht="16.5" customHeight="1" x14ac:dyDescent="0.25">
      <c r="A17" s="120"/>
      <c r="B17" s="117" t="s">
        <v>159</v>
      </c>
      <c r="C17" s="118"/>
      <c r="D17" s="118"/>
      <c r="E17" s="118"/>
      <c r="F17" s="118"/>
      <c r="G17" s="118"/>
      <c r="H17" s="118"/>
      <c r="I17" s="119"/>
    </row>
    <row r="18" spans="1:9" ht="17.25" customHeight="1" x14ac:dyDescent="0.25">
      <c r="A18" s="120"/>
      <c r="B18" s="117" t="s">
        <v>160</v>
      </c>
      <c r="C18" s="118"/>
      <c r="D18" s="118"/>
      <c r="E18" s="118"/>
      <c r="F18" s="118"/>
      <c r="G18" s="118"/>
      <c r="H18" s="118"/>
      <c r="I18" s="119"/>
    </row>
    <row r="19" spans="1:9" ht="17.25" customHeight="1" x14ac:dyDescent="0.25">
      <c r="A19" s="120"/>
      <c r="B19" s="117" t="s">
        <v>161</v>
      </c>
      <c r="C19" s="118"/>
      <c r="D19" s="118"/>
      <c r="E19" s="118"/>
      <c r="F19" s="118"/>
      <c r="G19" s="118"/>
      <c r="H19" s="118"/>
      <c r="I19" s="119"/>
    </row>
    <row r="20" spans="1:9" ht="14.25" customHeight="1" x14ac:dyDescent="0.25">
      <c r="A20" s="120"/>
      <c r="B20" s="117" t="s">
        <v>162</v>
      </c>
      <c r="C20" s="118"/>
      <c r="D20" s="118"/>
      <c r="E20" s="118"/>
      <c r="F20" s="118"/>
      <c r="G20" s="118"/>
      <c r="H20" s="118"/>
      <c r="I20" s="119"/>
    </row>
    <row r="21" spans="1:9" ht="15.75" customHeight="1" x14ac:dyDescent="0.25">
      <c r="A21" s="120"/>
      <c r="B21" s="117" t="s">
        <v>163</v>
      </c>
      <c r="C21" s="118"/>
      <c r="D21" s="118"/>
      <c r="E21" s="118"/>
      <c r="F21" s="118"/>
      <c r="G21" s="118"/>
      <c r="H21" s="118"/>
      <c r="I21" s="119"/>
    </row>
    <row r="22" spans="1:9" ht="18" customHeight="1" x14ac:dyDescent="0.25">
      <c r="A22" s="120"/>
      <c r="B22" s="117" t="s">
        <v>164</v>
      </c>
      <c r="C22" s="118"/>
      <c r="D22" s="118"/>
      <c r="E22" s="118"/>
      <c r="F22" s="118"/>
      <c r="G22" s="118"/>
      <c r="H22" s="118"/>
      <c r="I22" s="119"/>
    </row>
    <row r="23" spans="1:9" ht="17.25" customHeight="1" x14ac:dyDescent="0.25">
      <c r="A23" s="120"/>
      <c r="B23" s="117" t="s">
        <v>165</v>
      </c>
      <c r="C23" s="118"/>
      <c r="D23" s="118"/>
      <c r="E23" s="118"/>
      <c r="F23" s="118"/>
      <c r="G23" s="118"/>
      <c r="H23" s="118"/>
      <c r="I23" s="119"/>
    </row>
    <row r="24" spans="1:9" ht="18.75" customHeight="1" x14ac:dyDescent="0.25">
      <c r="A24" s="120"/>
      <c r="B24" s="117" t="s">
        <v>166</v>
      </c>
      <c r="C24" s="118"/>
      <c r="D24" s="118"/>
      <c r="E24" s="118"/>
      <c r="F24" s="118"/>
      <c r="G24" s="118"/>
      <c r="H24" s="118"/>
      <c r="I24" s="119"/>
    </row>
    <row r="25" spans="1:9" ht="45" x14ac:dyDescent="0.25">
      <c r="A25" s="31" t="s">
        <v>4</v>
      </c>
      <c r="B25" s="121" t="s">
        <v>51</v>
      </c>
      <c r="C25" s="122"/>
      <c r="D25" s="122"/>
      <c r="E25" s="122"/>
      <c r="F25" s="122"/>
      <c r="G25" s="122"/>
      <c r="H25" s="122"/>
      <c r="I25" s="123"/>
    </row>
    <row r="26" spans="1:9" ht="15.75" customHeight="1" x14ac:dyDescent="0.25">
      <c r="A26" s="114" t="s">
        <v>5</v>
      </c>
      <c r="B26" s="114" t="s">
        <v>6</v>
      </c>
      <c r="C26" s="114" t="s">
        <v>7</v>
      </c>
      <c r="D26" s="114" t="s">
        <v>8</v>
      </c>
      <c r="E26" s="124" t="s">
        <v>9</v>
      </c>
      <c r="F26" s="125"/>
      <c r="G26" s="125"/>
      <c r="H26" s="125"/>
      <c r="I26" s="126"/>
    </row>
    <row r="27" spans="1:9" ht="30" x14ac:dyDescent="0.25">
      <c r="A27" s="115"/>
      <c r="B27" s="116"/>
      <c r="C27" s="116"/>
      <c r="D27" s="116"/>
      <c r="E27" s="20">
        <v>2025</v>
      </c>
      <c r="F27" s="20">
        <v>2026</v>
      </c>
      <c r="G27" s="20">
        <v>2027</v>
      </c>
      <c r="H27" s="20">
        <v>2028</v>
      </c>
      <c r="I27" s="20" t="s">
        <v>10</v>
      </c>
    </row>
    <row r="28" spans="1:9" ht="43.15" customHeight="1" x14ac:dyDescent="0.25">
      <c r="A28" s="115"/>
      <c r="B28" s="32" t="s">
        <v>11</v>
      </c>
      <c r="C28" s="117" t="s">
        <v>52</v>
      </c>
      <c r="D28" s="118"/>
      <c r="E28" s="118"/>
      <c r="F28" s="118"/>
      <c r="G28" s="118"/>
      <c r="H28" s="118"/>
      <c r="I28" s="119"/>
    </row>
    <row r="29" spans="1:9" ht="61.5" customHeight="1" x14ac:dyDescent="0.25">
      <c r="A29" s="115"/>
      <c r="B29" s="32" t="s">
        <v>12</v>
      </c>
      <c r="C29" s="31" t="s">
        <v>76</v>
      </c>
      <c r="D29" s="20">
        <v>86.5</v>
      </c>
      <c r="E29" s="20">
        <v>83.2</v>
      </c>
      <c r="F29" s="20">
        <v>84.2</v>
      </c>
      <c r="G29" s="20">
        <v>85.2</v>
      </c>
      <c r="H29" s="20">
        <v>85.3</v>
      </c>
      <c r="I29" s="20">
        <v>95</v>
      </c>
    </row>
    <row r="30" spans="1:9" ht="74.25" customHeight="1" x14ac:dyDescent="0.25">
      <c r="A30" s="115"/>
      <c r="B30" s="32" t="s">
        <v>13</v>
      </c>
      <c r="C30" s="31" t="s">
        <v>118</v>
      </c>
      <c r="D30" s="20">
        <v>0.2</v>
      </c>
      <c r="E30" s="20">
        <v>1</v>
      </c>
      <c r="F30" s="20">
        <v>1</v>
      </c>
      <c r="G30" s="20">
        <v>1</v>
      </c>
      <c r="H30" s="20">
        <v>1</v>
      </c>
      <c r="I30" s="20">
        <v>0.6</v>
      </c>
    </row>
    <row r="31" spans="1:9" ht="79.5" customHeight="1" x14ac:dyDescent="0.25">
      <c r="A31" s="115"/>
      <c r="B31" s="32" t="s">
        <v>14</v>
      </c>
      <c r="C31" s="31" t="s">
        <v>77</v>
      </c>
      <c r="D31" s="20">
        <v>57</v>
      </c>
      <c r="E31" s="20">
        <v>65</v>
      </c>
      <c r="F31" s="20">
        <v>66</v>
      </c>
      <c r="G31" s="20">
        <v>67</v>
      </c>
      <c r="H31" s="20">
        <v>68</v>
      </c>
      <c r="I31" s="20">
        <v>75</v>
      </c>
    </row>
    <row r="32" spans="1:9" ht="91.5" customHeight="1" x14ac:dyDescent="0.25">
      <c r="A32" s="115"/>
      <c r="B32" s="32" t="s">
        <v>15</v>
      </c>
      <c r="C32" s="31" t="s">
        <v>78</v>
      </c>
      <c r="D32" s="20">
        <v>63.4</v>
      </c>
      <c r="E32" s="20">
        <v>53</v>
      </c>
      <c r="F32" s="20">
        <v>53.5</v>
      </c>
      <c r="G32" s="20">
        <v>53.7</v>
      </c>
      <c r="H32" s="20">
        <v>53.9</v>
      </c>
      <c r="I32" s="20">
        <v>57</v>
      </c>
    </row>
    <row r="33" spans="1:9" s="40" customFormat="1" ht="104.25" customHeight="1" x14ac:dyDescent="0.25">
      <c r="A33" s="115"/>
      <c r="B33" s="37" t="s">
        <v>16</v>
      </c>
      <c r="C33" s="38" t="s">
        <v>112</v>
      </c>
      <c r="D33" s="39">
        <v>87.7</v>
      </c>
      <c r="E33" s="20">
        <v>91.1</v>
      </c>
      <c r="F33" s="20">
        <f>'[1]Раздел 2'!H3</f>
        <v>91.3</v>
      </c>
      <c r="G33" s="20">
        <f>'[1]Раздел 2'!I3</f>
        <v>92</v>
      </c>
      <c r="H33" s="20">
        <v>92.3</v>
      </c>
      <c r="I33" s="20">
        <v>92</v>
      </c>
    </row>
    <row r="34" spans="1:9" ht="79.5" customHeight="1" x14ac:dyDescent="0.25">
      <c r="A34" s="115"/>
      <c r="B34" s="37" t="s">
        <v>17</v>
      </c>
      <c r="C34" s="38" t="s">
        <v>113</v>
      </c>
      <c r="D34" s="39">
        <v>22.1</v>
      </c>
      <c r="E34" s="20">
        <v>21.7</v>
      </c>
      <c r="F34" s="20">
        <f>'[1]Раздел 2'!H4</f>
        <v>19</v>
      </c>
      <c r="G34" s="20">
        <f>'[1]Раздел 2'!I4</f>
        <v>18.8</v>
      </c>
      <c r="H34" s="20">
        <v>18.600000000000001</v>
      </c>
      <c r="I34" s="20">
        <v>21</v>
      </c>
    </row>
    <row r="35" spans="1:9" ht="108" customHeight="1" x14ac:dyDescent="0.25">
      <c r="A35" s="115"/>
      <c r="B35" s="32" t="s">
        <v>53</v>
      </c>
      <c r="C35" s="31" t="s">
        <v>114</v>
      </c>
      <c r="D35" s="20">
        <v>19.2</v>
      </c>
      <c r="E35" s="20">
        <v>21.4</v>
      </c>
      <c r="F35" s="20">
        <f>'[1]Раздел 2'!H5</f>
        <v>21.43</v>
      </c>
      <c r="G35" s="20">
        <f>'[1]Раздел 2'!I5</f>
        <v>21.43</v>
      </c>
      <c r="H35" s="20">
        <v>21.43</v>
      </c>
      <c r="I35" s="20">
        <v>0</v>
      </c>
    </row>
    <row r="36" spans="1:9" ht="106.5" customHeight="1" x14ac:dyDescent="0.25">
      <c r="A36" s="115"/>
      <c r="B36" s="32" t="s">
        <v>54</v>
      </c>
      <c r="C36" s="31" t="s">
        <v>115</v>
      </c>
      <c r="D36" s="20">
        <v>6.7</v>
      </c>
      <c r="E36" s="20">
        <f>'[1]Раздел 3'!G5</f>
        <v>60</v>
      </c>
      <c r="F36" s="20">
        <f>'[1]Раздел 3'!H5</f>
        <v>60</v>
      </c>
      <c r="G36" s="20">
        <f>'[1]Раздел 3'!I5</f>
        <v>57.8</v>
      </c>
      <c r="H36" s="20">
        <v>57</v>
      </c>
      <c r="I36" s="20">
        <v>0</v>
      </c>
    </row>
    <row r="37" spans="1:9" ht="94.5" customHeight="1" x14ac:dyDescent="0.25">
      <c r="A37" s="115"/>
      <c r="B37" s="32" t="s">
        <v>55</v>
      </c>
      <c r="C37" s="31" t="s">
        <v>79</v>
      </c>
      <c r="D37" s="20">
        <v>27.1</v>
      </c>
      <c r="E37" s="20">
        <v>26.7</v>
      </c>
      <c r="F37" s="20">
        <f>'[1]Раздел 3'!H7</f>
        <v>23.9</v>
      </c>
      <c r="G37" s="20">
        <f>'[1]Раздел 3'!I7</f>
        <v>23.5</v>
      </c>
      <c r="H37" s="20">
        <v>23.1</v>
      </c>
      <c r="I37" s="20">
        <v>23</v>
      </c>
    </row>
    <row r="38" spans="1:9" ht="96" customHeight="1" x14ac:dyDescent="0.25">
      <c r="A38" s="116"/>
      <c r="B38" s="32" t="s">
        <v>56</v>
      </c>
      <c r="C38" s="31" t="s">
        <v>116</v>
      </c>
      <c r="D38" s="20">
        <v>83.5</v>
      </c>
      <c r="E38" s="20">
        <v>94</v>
      </c>
      <c r="F38" s="20">
        <f>'[1]Раздел 3'!H9</f>
        <v>93</v>
      </c>
      <c r="G38" s="20">
        <f>'[1]Раздел 3'!I9</f>
        <v>93</v>
      </c>
      <c r="H38" s="20">
        <v>94</v>
      </c>
      <c r="I38" s="20">
        <v>94</v>
      </c>
    </row>
    <row r="39" spans="1:9" ht="36" customHeight="1" x14ac:dyDescent="0.25">
      <c r="A39" s="114" t="s">
        <v>18</v>
      </c>
      <c r="B39" s="114" t="s">
        <v>19</v>
      </c>
      <c r="C39" s="114" t="s">
        <v>20</v>
      </c>
      <c r="D39" s="114" t="s">
        <v>21</v>
      </c>
      <c r="E39" s="124" t="s">
        <v>22</v>
      </c>
      <c r="F39" s="125"/>
      <c r="G39" s="125"/>
      <c r="H39" s="125"/>
      <c r="I39" s="126"/>
    </row>
    <row r="40" spans="1:9" x14ac:dyDescent="0.25">
      <c r="A40" s="115"/>
      <c r="B40" s="116"/>
      <c r="C40" s="116"/>
      <c r="D40" s="116"/>
      <c r="E40" s="106">
        <v>2025</v>
      </c>
      <c r="F40" s="20">
        <v>2026</v>
      </c>
      <c r="G40" s="20">
        <v>2027</v>
      </c>
      <c r="H40" s="20">
        <v>2028</v>
      </c>
      <c r="I40" s="20" t="s">
        <v>23</v>
      </c>
    </row>
    <row r="41" spans="1:9" x14ac:dyDescent="0.25">
      <c r="A41" s="115"/>
      <c r="B41" s="33"/>
      <c r="C41" s="34" t="s">
        <v>23</v>
      </c>
      <c r="D41" s="72" t="s">
        <v>119</v>
      </c>
      <c r="E41" s="70">
        <f t="shared" ref="E41" si="0">SUM(E42:E51)</f>
        <v>13478119.01</v>
      </c>
      <c r="F41" s="70">
        <f t="shared" ref="F41:H41" si="1">SUM(F42:F51)</f>
        <v>15614931.779650003</v>
      </c>
      <c r="G41" s="70">
        <f t="shared" si="1"/>
        <v>17372763.23</v>
      </c>
      <c r="H41" s="70">
        <f t="shared" si="1"/>
        <v>15461461.922</v>
      </c>
      <c r="I41" s="70">
        <f>SUM(I42:I51)</f>
        <v>61927275.941649996</v>
      </c>
    </row>
    <row r="42" spans="1:9" ht="33.75" customHeight="1" x14ac:dyDescent="0.25">
      <c r="A42" s="115"/>
      <c r="B42" s="20">
        <v>1</v>
      </c>
      <c r="C42" s="34" t="s">
        <v>57</v>
      </c>
      <c r="D42" s="72" t="s">
        <v>119</v>
      </c>
      <c r="E42" s="70">
        <f>'Паспорт Проект мер 1'!E19</f>
        <v>17.84</v>
      </c>
      <c r="F42" s="70">
        <f>'Паспорт Проект мер 1'!F19</f>
        <v>30423.79</v>
      </c>
      <c r="G42" s="70">
        <f>'Паспорт Проект мер 1'!G19</f>
        <v>23398.3</v>
      </c>
      <c r="H42" s="70">
        <f>'Паспорт Проект мер 1'!H19</f>
        <v>56930.482000000004</v>
      </c>
      <c r="I42" s="70">
        <f>E42+F42+G42+H42</f>
        <v>110770.41200000001</v>
      </c>
    </row>
    <row r="43" spans="1:9" ht="32.25" customHeight="1" x14ac:dyDescent="0.25">
      <c r="A43" s="115"/>
      <c r="B43" s="20">
        <v>2</v>
      </c>
      <c r="C43" s="34" t="s">
        <v>58</v>
      </c>
      <c r="D43" s="72" t="s">
        <v>119</v>
      </c>
      <c r="E43" s="70">
        <f>'Паспорт Проект мер 2'!E20</f>
        <v>28058.440000000002</v>
      </c>
      <c r="F43" s="70">
        <f>'Паспорт Проект мер 2'!F20</f>
        <v>0</v>
      </c>
      <c r="G43" s="70">
        <f>'Паспорт Проект мер 2'!G20</f>
        <v>1100000</v>
      </c>
      <c r="H43" s="70">
        <f>'Паспорт Проект мер 2'!H20</f>
        <v>1590686</v>
      </c>
      <c r="I43" s="70">
        <f>E43+F43+G43+H43</f>
        <v>2718744.44</v>
      </c>
    </row>
    <row r="44" spans="1:9" ht="30" x14ac:dyDescent="0.25">
      <c r="A44" s="115"/>
      <c r="B44" s="20">
        <v>3</v>
      </c>
      <c r="C44" s="34" t="s">
        <v>59</v>
      </c>
      <c r="D44" s="72" t="s">
        <v>119</v>
      </c>
      <c r="E44" s="70">
        <f>'Паспорт Проект мер 3'!E27</f>
        <v>254936.37</v>
      </c>
      <c r="F44" s="70">
        <f>'Паспорт Проект мер 3'!F27</f>
        <v>336601.17</v>
      </c>
      <c r="G44" s="70">
        <f>'Паспорт Проект мер 3'!G27</f>
        <v>55000</v>
      </c>
      <c r="H44" s="70">
        <f>'Паспорт Проект мер 3'!H27</f>
        <v>23381.1</v>
      </c>
      <c r="I44" s="70">
        <f t="shared" ref="I44:I51" si="2">E44+F44+G44+H44</f>
        <v>669918.64</v>
      </c>
    </row>
    <row r="45" spans="1:9" ht="24.75" customHeight="1" x14ac:dyDescent="0.25">
      <c r="A45" s="115"/>
      <c r="B45" s="20">
        <v>4</v>
      </c>
      <c r="C45" s="34" t="s">
        <v>111</v>
      </c>
      <c r="D45" s="72" t="s">
        <v>119</v>
      </c>
      <c r="E45" s="70">
        <f>'Паспорт рег проекта, проект мер'!E20</f>
        <v>932708.22000000009</v>
      </c>
      <c r="F45" s="70">
        <f>'Паспорт рег проекта, проект мер'!F20</f>
        <v>2128088.84</v>
      </c>
      <c r="G45" s="70">
        <f>'Паспорт рег проекта, проект мер'!G20</f>
        <v>2557053.6300000004</v>
      </c>
      <c r="H45" s="70">
        <f>'Паспорт рег проекта, проект мер'!H20</f>
        <v>0</v>
      </c>
      <c r="I45" s="70">
        <f t="shared" si="2"/>
        <v>5617850.6900000004</v>
      </c>
    </row>
    <row r="46" spans="1:9" x14ac:dyDescent="0.25">
      <c r="A46" s="115"/>
      <c r="B46" s="20">
        <v>5</v>
      </c>
      <c r="C46" s="34" t="s">
        <v>60</v>
      </c>
      <c r="D46" s="72" t="s">
        <v>119</v>
      </c>
      <c r="E46" s="70">
        <f>'Паспорт Процессн мер 4'!E24</f>
        <v>4623351.43</v>
      </c>
      <c r="F46" s="70">
        <f>'Паспорт Процессн мер 4'!F24</f>
        <v>5085054.5900000008</v>
      </c>
      <c r="G46" s="70">
        <f>'Паспорт Процессн мер 4'!G24</f>
        <v>5289916.32</v>
      </c>
      <c r="H46" s="70">
        <f>'Паспорт Процессн мер 4'!H24</f>
        <v>5361097.4800000004</v>
      </c>
      <c r="I46" s="70">
        <f t="shared" si="2"/>
        <v>20359419.82</v>
      </c>
    </row>
    <row r="47" spans="1:9" x14ac:dyDescent="0.25">
      <c r="A47" s="115"/>
      <c r="B47" s="20">
        <v>6</v>
      </c>
      <c r="C47" s="34" t="s">
        <v>61</v>
      </c>
      <c r="D47" s="72" t="s">
        <v>119</v>
      </c>
      <c r="E47" s="70">
        <f>'Паспорт Процессн мер 5'!E32</f>
        <v>6664413.040000001</v>
      </c>
      <c r="F47" s="70">
        <f>'Паспорт Процессн мер 5'!F32</f>
        <v>7114650.10965</v>
      </c>
      <c r="G47" s="70">
        <f>'Паспорт Процессн мер 5'!G32</f>
        <v>7419041.8699999992</v>
      </c>
      <c r="H47" s="70">
        <f>'Паспорт Процессн мер 5'!H32</f>
        <v>7520355.1199999992</v>
      </c>
      <c r="I47" s="70">
        <f t="shared" si="2"/>
        <v>28718460.139649995</v>
      </c>
    </row>
    <row r="48" spans="1:9" ht="30" x14ac:dyDescent="0.25">
      <c r="A48" s="115"/>
      <c r="B48" s="20">
        <v>7</v>
      </c>
      <c r="C48" s="34" t="s">
        <v>62</v>
      </c>
      <c r="D48" s="72" t="s">
        <v>119</v>
      </c>
      <c r="E48" s="70">
        <f>'Паспорт Процессн мер 6'!E27</f>
        <v>738948.14</v>
      </c>
      <c r="F48" s="70">
        <f>'Паспорт Процессн мер 6'!F27</f>
        <v>677144.79999999993</v>
      </c>
      <c r="G48" s="70">
        <f>'Паспорт Процессн мер 6'!G27</f>
        <v>713396.72</v>
      </c>
      <c r="H48" s="70">
        <f>'Паспорт Процессн мер 6'!H27</f>
        <v>693047.83</v>
      </c>
      <c r="I48" s="70">
        <f t="shared" si="2"/>
        <v>2822537.49</v>
      </c>
    </row>
    <row r="49" spans="1:9" ht="46.5" customHeight="1" x14ac:dyDescent="0.25">
      <c r="A49" s="115"/>
      <c r="B49" s="20">
        <v>8</v>
      </c>
      <c r="C49" s="34" t="s">
        <v>110</v>
      </c>
      <c r="D49" s="72" t="s">
        <v>119</v>
      </c>
      <c r="E49" s="70">
        <f>'Паспорт Процессн мер 7'!E22</f>
        <v>25513.86</v>
      </c>
      <c r="F49" s="70">
        <f>'Паспорт Процессн мер 7'!F22</f>
        <v>24190</v>
      </c>
      <c r="G49" s="70">
        <f>'Паспорт Процессн мер 7'!G22</f>
        <v>2190</v>
      </c>
      <c r="H49" s="70">
        <f>'Паспорт Процессн мер 7'!H22</f>
        <v>2190</v>
      </c>
      <c r="I49" s="70">
        <f t="shared" si="2"/>
        <v>54083.86</v>
      </c>
    </row>
    <row r="50" spans="1:9" ht="21.75" customHeight="1" x14ac:dyDescent="0.25">
      <c r="A50" s="115"/>
      <c r="B50" s="20">
        <v>9</v>
      </c>
      <c r="C50" s="34" t="s">
        <v>86</v>
      </c>
      <c r="D50" s="72" t="s">
        <v>119</v>
      </c>
      <c r="E50" s="70">
        <f>'Паспорт рег. проекта, проц мер1'!E18</f>
        <v>13341.49</v>
      </c>
      <c r="F50" s="70">
        <f>'Паспорт рег. проекта, проц мер1'!F18</f>
        <v>13060.4</v>
      </c>
      <c r="G50" s="70">
        <f>'Паспорт рег. проекта, проц мер1'!G18</f>
        <v>0</v>
      </c>
      <c r="H50" s="70">
        <f>'Паспорт рег. проекта, проц мер1'!H18</f>
        <v>0</v>
      </c>
      <c r="I50" s="70">
        <f t="shared" si="2"/>
        <v>26401.89</v>
      </c>
    </row>
    <row r="51" spans="1:9" ht="30" x14ac:dyDescent="0.25">
      <c r="A51" s="116"/>
      <c r="B51" s="20">
        <v>10</v>
      </c>
      <c r="C51" s="34" t="s">
        <v>87</v>
      </c>
      <c r="D51" s="72" t="s">
        <v>119</v>
      </c>
      <c r="E51" s="70">
        <f>'Паспорт рег. проекта, проц мер2'!E21</f>
        <v>196830.18</v>
      </c>
      <c r="F51" s="70">
        <f>'Паспорт рег. проекта, проц мер2'!F21</f>
        <v>205718.08000000002</v>
      </c>
      <c r="G51" s="70">
        <f>'Паспорт рег. проекта, проц мер2'!G21</f>
        <v>212766.39</v>
      </c>
      <c r="H51" s="70">
        <f>'Паспорт рег. проекта, проц мер2'!H21</f>
        <v>213773.91</v>
      </c>
      <c r="I51" s="70">
        <f t="shared" si="2"/>
        <v>829088.56</v>
      </c>
    </row>
    <row r="52" spans="1:9" hidden="1" x14ac:dyDescent="0.25"/>
    <row r="53" spans="1:9" hidden="1" x14ac:dyDescent="0.25">
      <c r="E53" s="53">
        <v>13478119.005449999</v>
      </c>
      <c r="F53" s="53">
        <v>15614931785.379999</v>
      </c>
      <c r="G53" s="53">
        <v>17372763230.669998</v>
      </c>
      <c r="H53" s="53">
        <v>15461461916.879999</v>
      </c>
    </row>
    <row r="54" spans="1:9" hidden="1" x14ac:dyDescent="0.25">
      <c r="E54" s="52">
        <f>E41-E53</f>
        <v>4.5500006526708603E-3</v>
      </c>
    </row>
    <row r="55" spans="1:9" hidden="1" x14ac:dyDescent="0.25"/>
    <row r="56" spans="1:9" hidden="1" x14ac:dyDescent="0.25"/>
  </sheetData>
  <mergeCells count="26">
    <mergeCell ref="D39:D40"/>
    <mergeCell ref="B12:I12"/>
    <mergeCell ref="B13:I13"/>
    <mergeCell ref="B14:I14"/>
    <mergeCell ref="B15:I15"/>
    <mergeCell ref="C26:C27"/>
    <mergeCell ref="D26:D27"/>
    <mergeCell ref="B16:I16"/>
    <mergeCell ref="B20:I20"/>
    <mergeCell ref="E26:I26"/>
    <mergeCell ref="A39:A51"/>
    <mergeCell ref="B17:I17"/>
    <mergeCell ref="B18:I18"/>
    <mergeCell ref="B19:I19"/>
    <mergeCell ref="B22:I22"/>
    <mergeCell ref="A15:A24"/>
    <mergeCell ref="B25:I25"/>
    <mergeCell ref="C28:I28"/>
    <mergeCell ref="B21:I21"/>
    <mergeCell ref="B23:I23"/>
    <mergeCell ref="B24:I24"/>
    <mergeCell ref="A26:A38"/>
    <mergeCell ref="B26:B27"/>
    <mergeCell ref="E39:I39"/>
    <mergeCell ref="B39:B40"/>
    <mergeCell ref="C39:C40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7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J22"/>
  <sheetViews>
    <sheetView zoomScale="130" zoomScaleNormal="130" zoomScaleSheetLayoutView="130" workbookViewId="0">
      <selection activeCell="A8" sqref="A8:I8"/>
    </sheetView>
  </sheetViews>
  <sheetFormatPr defaultRowHeight="15.75" x14ac:dyDescent="0.25"/>
  <cols>
    <col min="1" max="1" width="28.875" customWidth="1"/>
    <col min="2" max="2" width="4.75" customWidth="1"/>
    <col min="3" max="3" width="26.5" customWidth="1"/>
    <col min="4" max="4" width="9.25" customWidth="1"/>
    <col min="5" max="8" width="13.5" customWidth="1"/>
    <col min="9" max="9" width="9.875" customWidth="1"/>
  </cols>
  <sheetData>
    <row r="1" spans="1:10" x14ac:dyDescent="0.25">
      <c r="A1" s="24"/>
      <c r="B1" s="24"/>
      <c r="C1" s="24"/>
      <c r="D1" s="24"/>
      <c r="E1" s="24" t="s">
        <v>97</v>
      </c>
      <c r="F1" s="24"/>
      <c r="G1" s="24"/>
      <c r="H1" s="24"/>
      <c r="I1" s="24"/>
    </row>
    <row r="2" spans="1:10" x14ac:dyDescent="0.25">
      <c r="A2" s="24"/>
      <c r="B2" s="24"/>
      <c r="C2" s="24"/>
      <c r="D2" s="24"/>
      <c r="E2" s="24" t="s">
        <v>30</v>
      </c>
      <c r="F2" s="24"/>
      <c r="G2" s="24"/>
      <c r="H2" s="24"/>
      <c r="I2" s="24"/>
    </row>
    <row r="3" spans="1:10" x14ac:dyDescent="0.25">
      <c r="A3" s="24"/>
      <c r="B3" s="24"/>
      <c r="C3" s="24"/>
      <c r="D3" s="24"/>
      <c r="E3" s="24" t="s">
        <v>48</v>
      </c>
      <c r="F3" s="24"/>
      <c r="G3" s="24"/>
      <c r="H3" s="24"/>
      <c r="I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10" x14ac:dyDescent="0.25">
      <c r="A6" s="26" t="s">
        <v>24</v>
      </c>
      <c r="B6" s="26"/>
      <c r="C6" s="26"/>
      <c r="D6" s="26"/>
      <c r="E6" s="26"/>
      <c r="F6" s="26"/>
      <c r="G6" s="26"/>
      <c r="H6" s="26"/>
      <c r="I6" s="26"/>
    </row>
    <row r="7" spans="1:10" ht="15" customHeight="1" x14ac:dyDescent="0.25">
      <c r="A7" s="130" t="s">
        <v>40</v>
      </c>
      <c r="B7" s="130"/>
      <c r="C7" s="130"/>
      <c r="D7" s="130"/>
      <c r="E7" s="130"/>
      <c r="F7" s="130"/>
      <c r="G7" s="130"/>
      <c r="H7" s="130"/>
      <c r="I7" s="130"/>
    </row>
    <row r="8" spans="1:10" ht="15.75" customHeight="1" x14ac:dyDescent="0.25">
      <c r="A8" s="130" t="s">
        <v>63</v>
      </c>
      <c r="B8" s="130"/>
      <c r="C8" s="130"/>
      <c r="D8" s="130"/>
      <c r="E8" s="130"/>
      <c r="F8" s="130"/>
      <c r="G8" s="130"/>
      <c r="H8" s="130"/>
      <c r="I8" s="130"/>
    </row>
    <row r="9" spans="1:10" x14ac:dyDescent="0.25">
      <c r="A9" s="24"/>
      <c r="B9" s="24"/>
      <c r="C9" s="24"/>
      <c r="D9" s="24"/>
      <c r="E9" s="24"/>
      <c r="F9" s="24"/>
      <c r="G9" s="24"/>
      <c r="H9" s="24"/>
      <c r="I9" s="24"/>
    </row>
    <row r="10" spans="1:10" x14ac:dyDescent="0.25">
      <c r="A10" s="27" t="s">
        <v>0</v>
      </c>
      <c r="B10" s="134" t="s">
        <v>1</v>
      </c>
      <c r="C10" s="134"/>
      <c r="D10" s="134"/>
      <c r="E10" s="134"/>
      <c r="F10" s="134"/>
      <c r="G10" s="134"/>
      <c r="H10" s="134"/>
      <c r="I10" s="134"/>
    </row>
    <row r="11" spans="1:10" ht="25.5" customHeight="1" x14ac:dyDescent="0.25">
      <c r="A11" s="29" t="s">
        <v>2</v>
      </c>
      <c r="B11" s="134" t="s">
        <v>101</v>
      </c>
      <c r="C11" s="134"/>
      <c r="D11" s="134"/>
      <c r="E11" s="134"/>
      <c r="F11" s="134"/>
      <c r="G11" s="134"/>
      <c r="H11" s="134"/>
      <c r="I11" s="134"/>
    </row>
    <row r="12" spans="1:10" ht="15.75" customHeight="1" x14ac:dyDescent="0.25">
      <c r="A12" s="29" t="s">
        <v>31</v>
      </c>
      <c r="B12" s="134" t="s">
        <v>41</v>
      </c>
      <c r="C12" s="134"/>
      <c r="D12" s="134"/>
      <c r="E12" s="134"/>
      <c r="F12" s="134"/>
      <c r="G12" s="134"/>
      <c r="H12" s="134"/>
      <c r="I12" s="134"/>
    </row>
    <row r="13" spans="1:10" x14ac:dyDescent="0.25">
      <c r="A13" s="29" t="s">
        <v>32</v>
      </c>
      <c r="B13" s="134" t="s">
        <v>80</v>
      </c>
      <c r="C13" s="134"/>
      <c r="D13" s="134"/>
      <c r="E13" s="134"/>
      <c r="F13" s="134"/>
      <c r="G13" s="134"/>
      <c r="H13" s="134"/>
      <c r="I13" s="134"/>
    </row>
    <row r="14" spans="1:10" ht="22.9" customHeight="1" x14ac:dyDescent="0.25">
      <c r="A14" s="131" t="s">
        <v>33</v>
      </c>
      <c r="B14" s="134" t="s">
        <v>19</v>
      </c>
      <c r="C14" s="134" t="s">
        <v>34</v>
      </c>
      <c r="D14" s="134" t="s">
        <v>21</v>
      </c>
      <c r="E14" s="127" t="s">
        <v>35</v>
      </c>
      <c r="F14" s="128"/>
      <c r="G14" s="128"/>
      <c r="H14" s="128"/>
      <c r="I14" s="129"/>
    </row>
    <row r="15" spans="1:10" x14ac:dyDescent="0.25">
      <c r="A15" s="132"/>
      <c r="B15" s="134"/>
      <c r="C15" s="134"/>
      <c r="D15" s="134"/>
      <c r="E15" s="93">
        <v>2025</v>
      </c>
      <c r="F15" s="93">
        <v>2026</v>
      </c>
      <c r="G15" s="93">
        <v>2027</v>
      </c>
      <c r="H15" s="93">
        <v>2028</v>
      </c>
      <c r="I15" s="93" t="s">
        <v>23</v>
      </c>
    </row>
    <row r="16" spans="1:10" ht="72" customHeight="1" x14ac:dyDescent="0.25">
      <c r="A16" s="132"/>
      <c r="B16" s="69" t="s">
        <v>36</v>
      </c>
      <c r="C16" s="29" t="s">
        <v>120</v>
      </c>
      <c r="D16" s="72" t="s">
        <v>119</v>
      </c>
      <c r="E16" s="16" t="s">
        <v>92</v>
      </c>
      <c r="F16" s="16">
        <v>0</v>
      </c>
      <c r="G16" s="16">
        <v>225</v>
      </c>
      <c r="H16" s="16">
        <v>885</v>
      </c>
      <c r="I16" s="17">
        <f>E16+F16+G16+H16</f>
        <v>1110</v>
      </c>
    </row>
    <row r="17" spans="1:9" ht="26.45" customHeight="1" x14ac:dyDescent="0.25">
      <c r="A17" s="131" t="s">
        <v>18</v>
      </c>
      <c r="B17" s="134" t="s">
        <v>19</v>
      </c>
      <c r="C17" s="131" t="s">
        <v>38</v>
      </c>
      <c r="D17" s="134" t="s">
        <v>39</v>
      </c>
      <c r="E17" s="127" t="s">
        <v>22</v>
      </c>
      <c r="F17" s="128"/>
      <c r="G17" s="128"/>
      <c r="H17" s="128"/>
      <c r="I17" s="129"/>
    </row>
    <row r="18" spans="1:9" x14ac:dyDescent="0.25">
      <c r="A18" s="132"/>
      <c r="B18" s="134"/>
      <c r="C18" s="133"/>
      <c r="D18" s="134"/>
      <c r="E18" s="93">
        <v>2025</v>
      </c>
      <c r="F18" s="93">
        <v>2026</v>
      </c>
      <c r="G18" s="93">
        <v>2027</v>
      </c>
      <c r="H18" s="93">
        <v>2028</v>
      </c>
      <c r="I18" s="93" t="s">
        <v>23</v>
      </c>
    </row>
    <row r="19" spans="1:9" x14ac:dyDescent="0.25">
      <c r="A19" s="132"/>
      <c r="B19" s="12"/>
      <c r="C19" s="14" t="s">
        <v>23</v>
      </c>
      <c r="D19" s="72" t="s">
        <v>119</v>
      </c>
      <c r="E19" s="73">
        <f>SUM(E20:E20)</f>
        <v>17.84</v>
      </c>
      <c r="F19" s="71">
        <v>30423.79</v>
      </c>
      <c r="G19" s="71">
        <v>23398.3</v>
      </c>
      <c r="H19" s="71">
        <v>56930.482000000004</v>
      </c>
      <c r="I19" s="71">
        <f>SUM(E19:H19)</f>
        <v>110770.41200000001</v>
      </c>
    </row>
    <row r="20" spans="1:9" ht="25.5" x14ac:dyDescent="0.25">
      <c r="A20" s="133"/>
      <c r="B20" s="28" t="s">
        <v>36</v>
      </c>
      <c r="C20" s="29" t="s">
        <v>88</v>
      </c>
      <c r="D20" s="72" t="s">
        <v>119</v>
      </c>
      <c r="E20" s="73">
        <v>17.84</v>
      </c>
      <c r="F20" s="73">
        <v>30423.79</v>
      </c>
      <c r="G20" s="73">
        <v>23398.3</v>
      </c>
      <c r="H20" s="73">
        <v>56930.481999999989</v>
      </c>
      <c r="I20" s="71">
        <f>SUM(E20:H20)</f>
        <v>110770.41199999998</v>
      </c>
    </row>
    <row r="22" spans="1:9" hidden="1" x14ac:dyDescent="0.25">
      <c r="F22" s="54">
        <v>30423790</v>
      </c>
      <c r="G22" s="54">
        <v>23398300</v>
      </c>
      <c r="H22" s="54">
        <v>56930482</v>
      </c>
    </row>
  </sheetData>
  <mergeCells count="16">
    <mergeCell ref="E14:I14"/>
    <mergeCell ref="E17:I17"/>
    <mergeCell ref="A7:I7"/>
    <mergeCell ref="A8:I8"/>
    <mergeCell ref="A17:A20"/>
    <mergeCell ref="B17:B18"/>
    <mergeCell ref="C17:C18"/>
    <mergeCell ref="D17:D18"/>
    <mergeCell ref="A14:A16"/>
    <mergeCell ref="B10:I10"/>
    <mergeCell ref="B11:I11"/>
    <mergeCell ref="B12:I12"/>
    <mergeCell ref="B13:I13"/>
    <mergeCell ref="B14:B15"/>
    <mergeCell ref="C14:C15"/>
    <mergeCell ref="D14:D15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J22"/>
  <sheetViews>
    <sheetView zoomScale="130" zoomScaleNormal="130" zoomScaleSheetLayoutView="130" workbookViewId="0">
      <selection activeCell="A8" sqref="A8:I8"/>
    </sheetView>
  </sheetViews>
  <sheetFormatPr defaultRowHeight="15.75" x14ac:dyDescent="0.25"/>
  <cols>
    <col min="1" max="1" width="28.875" customWidth="1"/>
    <col min="2" max="2" width="4.75" customWidth="1"/>
    <col min="3" max="3" width="26.5" customWidth="1"/>
    <col min="4" max="4" width="9.25" customWidth="1"/>
    <col min="5" max="5" width="9.625" customWidth="1"/>
    <col min="6" max="6" width="9.75" customWidth="1"/>
    <col min="7" max="7" width="11.625" customWidth="1"/>
    <col min="8" max="8" width="13.375" customWidth="1"/>
    <col min="9" max="9" width="9.875" customWidth="1"/>
  </cols>
  <sheetData>
    <row r="1" spans="1:10" x14ac:dyDescent="0.25">
      <c r="A1" s="24"/>
      <c r="B1" s="24"/>
      <c r="C1" s="24"/>
      <c r="D1" s="24"/>
      <c r="E1" s="24" t="s">
        <v>98</v>
      </c>
      <c r="F1" s="24"/>
      <c r="G1" s="24"/>
      <c r="H1" s="24"/>
      <c r="I1" s="24"/>
    </row>
    <row r="2" spans="1:10" x14ac:dyDescent="0.25">
      <c r="A2" s="24"/>
      <c r="B2" s="24"/>
      <c r="C2" s="24"/>
      <c r="D2" s="24"/>
      <c r="E2" s="24" t="s">
        <v>30</v>
      </c>
      <c r="F2" s="24"/>
      <c r="G2" s="24"/>
      <c r="H2" s="24"/>
      <c r="I2" s="24"/>
    </row>
    <row r="3" spans="1:10" x14ac:dyDescent="0.25">
      <c r="A3" s="24"/>
      <c r="B3" s="24"/>
      <c r="C3" s="24"/>
      <c r="D3" s="24"/>
      <c r="E3" s="24" t="s">
        <v>48</v>
      </c>
      <c r="F3" s="24"/>
      <c r="G3" s="24"/>
      <c r="H3" s="24"/>
      <c r="I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10" x14ac:dyDescent="0.25">
      <c r="A6" s="26" t="s">
        <v>24</v>
      </c>
      <c r="B6" s="26"/>
      <c r="C6" s="26"/>
      <c r="D6" s="26"/>
      <c r="E6" s="26"/>
      <c r="F6" s="26"/>
      <c r="G6" s="26"/>
      <c r="H6" s="26"/>
      <c r="I6" s="26"/>
    </row>
    <row r="7" spans="1:10" x14ac:dyDescent="0.25">
      <c r="A7" s="26" t="s">
        <v>40</v>
      </c>
      <c r="B7" s="26"/>
      <c r="C7" s="26"/>
      <c r="D7" s="26"/>
      <c r="E7" s="26"/>
      <c r="F7" s="26"/>
      <c r="G7" s="26"/>
      <c r="H7" s="26"/>
      <c r="I7" s="26"/>
    </row>
    <row r="8" spans="1:10" ht="16.5" customHeight="1" x14ac:dyDescent="0.25">
      <c r="A8" s="130" t="s">
        <v>64</v>
      </c>
      <c r="B8" s="130"/>
      <c r="C8" s="130"/>
      <c r="D8" s="130"/>
      <c r="E8" s="130"/>
      <c r="F8" s="130"/>
      <c r="G8" s="130"/>
      <c r="H8" s="130"/>
      <c r="I8" s="130"/>
      <c r="J8" s="24"/>
    </row>
    <row r="9" spans="1:10" x14ac:dyDescent="0.25">
      <c r="A9" s="24"/>
      <c r="B9" s="24"/>
      <c r="C9" s="24"/>
      <c r="D9" s="24"/>
      <c r="E9" s="24"/>
      <c r="F9" s="24"/>
      <c r="G9" s="24"/>
      <c r="H9" s="24"/>
      <c r="I9" s="24"/>
    </row>
    <row r="10" spans="1:10" x14ac:dyDescent="0.25">
      <c r="A10" s="27" t="s">
        <v>0</v>
      </c>
      <c r="B10" s="134" t="s">
        <v>1</v>
      </c>
      <c r="C10" s="134"/>
      <c r="D10" s="134"/>
      <c r="E10" s="134"/>
      <c r="F10" s="134"/>
      <c r="G10" s="134"/>
      <c r="H10" s="134"/>
      <c r="I10" s="134"/>
    </row>
    <row r="11" spans="1:10" ht="25.5" customHeight="1" x14ac:dyDescent="0.25">
      <c r="A11" s="29" t="s">
        <v>2</v>
      </c>
      <c r="B11" s="134" t="s">
        <v>101</v>
      </c>
      <c r="C11" s="134"/>
      <c r="D11" s="134"/>
      <c r="E11" s="134"/>
      <c r="F11" s="134"/>
      <c r="G11" s="134"/>
      <c r="H11" s="134"/>
      <c r="I11" s="134"/>
    </row>
    <row r="12" spans="1:10" x14ac:dyDescent="0.25">
      <c r="A12" s="29" t="s">
        <v>31</v>
      </c>
      <c r="B12" s="134" t="s">
        <v>41</v>
      </c>
      <c r="C12" s="134"/>
      <c r="D12" s="134"/>
      <c r="E12" s="134"/>
      <c r="F12" s="134"/>
      <c r="G12" s="134"/>
      <c r="H12" s="134"/>
      <c r="I12" s="134"/>
    </row>
    <row r="13" spans="1:10" ht="15.6" customHeight="1" x14ac:dyDescent="0.25">
      <c r="A13" s="29" t="s">
        <v>32</v>
      </c>
      <c r="B13" s="134" t="s">
        <v>81</v>
      </c>
      <c r="C13" s="134"/>
      <c r="D13" s="134"/>
      <c r="E13" s="134"/>
      <c r="F13" s="134"/>
      <c r="G13" s="134"/>
      <c r="H13" s="134"/>
      <c r="I13" s="134"/>
    </row>
    <row r="14" spans="1:10" ht="22.9" customHeight="1" x14ac:dyDescent="0.25">
      <c r="A14" s="136" t="s">
        <v>33</v>
      </c>
      <c r="B14" s="134" t="s">
        <v>19</v>
      </c>
      <c r="C14" s="134" t="s">
        <v>34</v>
      </c>
      <c r="D14" s="134" t="s">
        <v>21</v>
      </c>
      <c r="E14" s="127" t="s">
        <v>35</v>
      </c>
      <c r="F14" s="128"/>
      <c r="G14" s="128"/>
      <c r="H14" s="128"/>
      <c r="I14" s="129"/>
    </row>
    <row r="15" spans="1:10" x14ac:dyDescent="0.25">
      <c r="A15" s="137"/>
      <c r="B15" s="134"/>
      <c r="C15" s="134"/>
      <c r="D15" s="134"/>
      <c r="E15" s="93">
        <v>2025</v>
      </c>
      <c r="F15" s="93">
        <v>2026</v>
      </c>
      <c r="G15" s="93">
        <v>2027</v>
      </c>
      <c r="H15" s="93">
        <v>2028</v>
      </c>
      <c r="I15" s="93" t="s">
        <v>23</v>
      </c>
    </row>
    <row r="16" spans="1:10" ht="69" customHeight="1" x14ac:dyDescent="0.25">
      <c r="A16" s="138"/>
      <c r="B16" s="28" t="s">
        <v>36</v>
      </c>
      <c r="C16" s="63" t="s">
        <v>169</v>
      </c>
      <c r="D16" s="72" t="s">
        <v>119</v>
      </c>
      <c r="E16" s="17">
        <v>1780</v>
      </c>
      <c r="F16" s="17">
        <v>0</v>
      </c>
      <c r="G16" s="17">
        <v>0</v>
      </c>
      <c r="H16" s="17">
        <v>1101</v>
      </c>
      <c r="I16" s="17">
        <f>SUM(E16:H16)</f>
        <v>2881</v>
      </c>
    </row>
    <row r="17" spans="1:9" ht="26.45" customHeight="1" x14ac:dyDescent="0.25">
      <c r="A17" s="135" t="s">
        <v>18</v>
      </c>
      <c r="B17" s="134" t="s">
        <v>19</v>
      </c>
      <c r="C17" s="131" t="s">
        <v>38</v>
      </c>
      <c r="D17" s="134" t="s">
        <v>39</v>
      </c>
      <c r="E17" s="127" t="s">
        <v>22</v>
      </c>
      <c r="F17" s="128"/>
      <c r="G17" s="128"/>
      <c r="H17" s="128"/>
      <c r="I17" s="129"/>
    </row>
    <row r="18" spans="1:9" x14ac:dyDescent="0.25">
      <c r="A18" s="135"/>
      <c r="B18" s="134"/>
      <c r="C18" s="133"/>
      <c r="D18" s="134"/>
      <c r="E18" s="93">
        <v>2025</v>
      </c>
      <c r="F18" s="93">
        <v>2026</v>
      </c>
      <c r="G18" s="93">
        <v>2027</v>
      </c>
      <c r="H18" s="93">
        <v>2028</v>
      </c>
      <c r="I18" s="93" t="s">
        <v>23</v>
      </c>
    </row>
    <row r="19" spans="1:9" x14ac:dyDescent="0.25">
      <c r="A19" s="135"/>
      <c r="B19" s="12"/>
      <c r="C19" s="14" t="s">
        <v>23</v>
      </c>
      <c r="D19" s="72" t="s">
        <v>119</v>
      </c>
      <c r="E19" s="41">
        <f>SUM(E20:E20)</f>
        <v>28058.440000000002</v>
      </c>
      <c r="F19" s="41">
        <f>SUM(F20:F20)</f>
        <v>0</v>
      </c>
      <c r="G19" s="41">
        <f>SUM(G20:G20)</f>
        <v>1100000</v>
      </c>
      <c r="H19" s="41">
        <f>SUM(H20:H20)</f>
        <v>1590686</v>
      </c>
      <c r="I19" s="41">
        <f>SUM(E19:H19)</f>
        <v>2718744.44</v>
      </c>
    </row>
    <row r="20" spans="1:9" ht="52.5" customHeight="1" x14ac:dyDescent="0.25">
      <c r="A20" s="135"/>
      <c r="B20" s="28" t="s">
        <v>36</v>
      </c>
      <c r="C20" s="29" t="s">
        <v>172</v>
      </c>
      <c r="D20" s="72" t="s">
        <v>119</v>
      </c>
      <c r="E20" s="41">
        <v>28058.440000000002</v>
      </c>
      <c r="F20" s="41">
        <v>0</v>
      </c>
      <c r="G20" s="41">
        <v>1100000</v>
      </c>
      <c r="H20" s="41">
        <v>1590686</v>
      </c>
      <c r="I20" s="41">
        <f>SUM(E20:H20)</f>
        <v>2718744.44</v>
      </c>
    </row>
    <row r="22" spans="1:9" hidden="1" x14ac:dyDescent="0.25">
      <c r="F22" s="55">
        <v>0</v>
      </c>
      <c r="G22" s="55">
        <v>1100000000</v>
      </c>
      <c r="H22" s="55">
        <v>1590686000</v>
      </c>
    </row>
  </sheetData>
  <mergeCells count="15">
    <mergeCell ref="A8:I8"/>
    <mergeCell ref="A17:A20"/>
    <mergeCell ref="B17:B18"/>
    <mergeCell ref="C17:C18"/>
    <mergeCell ref="D17:D18"/>
    <mergeCell ref="B10:I10"/>
    <mergeCell ref="B11:I11"/>
    <mergeCell ref="B12:I12"/>
    <mergeCell ref="B13:I13"/>
    <mergeCell ref="A14:A16"/>
    <mergeCell ref="B14:B15"/>
    <mergeCell ref="C14:C15"/>
    <mergeCell ref="D14:D15"/>
    <mergeCell ref="E14:I14"/>
    <mergeCell ref="E17:I17"/>
  </mergeCells>
  <phoneticPr fontId="5" type="noConversion"/>
  <printOptions horizontalCentered="1"/>
  <pageMargins left="0.78740157480314965" right="0.78740157480314965" top="0.78740157480314965" bottom="0.39370078740157483" header="0.31496062992125984" footer="0.31496062992125984"/>
  <pageSetup paperSize="9" scale="98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J39"/>
  <sheetViews>
    <sheetView zoomScale="140" zoomScaleNormal="140" zoomScaleSheetLayoutView="130" workbookViewId="0">
      <selection activeCell="A8" sqref="A8:I8"/>
    </sheetView>
  </sheetViews>
  <sheetFormatPr defaultRowHeight="15.75" x14ac:dyDescent="0.25"/>
  <cols>
    <col min="1" max="1" width="28.875" customWidth="1"/>
    <col min="2" max="2" width="4.75" customWidth="1"/>
    <col min="3" max="3" width="30.125" customWidth="1"/>
    <col min="4" max="4" width="9.25" customWidth="1"/>
    <col min="5" max="8" width="13.5" customWidth="1"/>
    <col min="9" max="9" width="9.875" customWidth="1"/>
  </cols>
  <sheetData>
    <row r="1" spans="1:9" x14ac:dyDescent="0.25">
      <c r="A1" s="24"/>
      <c r="B1" s="24"/>
      <c r="C1" s="24"/>
      <c r="D1" s="24"/>
      <c r="E1" s="24" t="s">
        <v>99</v>
      </c>
      <c r="F1" s="24"/>
      <c r="G1" s="24"/>
      <c r="H1" s="24"/>
      <c r="I1" s="24"/>
    </row>
    <row r="2" spans="1:9" x14ac:dyDescent="0.25">
      <c r="A2" s="24"/>
      <c r="B2" s="24"/>
      <c r="C2" s="24"/>
      <c r="D2" s="24"/>
      <c r="E2" s="24" t="s">
        <v>30</v>
      </c>
      <c r="F2" s="24"/>
      <c r="G2" s="24"/>
      <c r="H2" s="24"/>
      <c r="I2" s="24"/>
    </row>
    <row r="3" spans="1:9" x14ac:dyDescent="0.25">
      <c r="A3" s="24"/>
      <c r="B3" s="24"/>
      <c r="C3" s="24"/>
      <c r="D3" s="24"/>
      <c r="E3" s="24" t="s">
        <v>48</v>
      </c>
      <c r="F3" s="24"/>
      <c r="G3" s="24"/>
      <c r="H3" s="24"/>
      <c r="I3" s="24"/>
    </row>
    <row r="4" spans="1:9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26" t="s">
        <v>24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40</v>
      </c>
      <c r="B7" s="26"/>
      <c r="C7" s="26"/>
      <c r="D7" s="26"/>
      <c r="E7" s="26"/>
      <c r="F7" s="26"/>
      <c r="G7" s="26"/>
      <c r="H7" s="26"/>
      <c r="I7" s="26"/>
    </row>
    <row r="8" spans="1:9" ht="17.25" customHeight="1" x14ac:dyDescent="0.25">
      <c r="A8" s="130" t="s">
        <v>65</v>
      </c>
      <c r="B8" s="130"/>
      <c r="C8" s="130"/>
      <c r="D8" s="130"/>
      <c r="E8" s="130"/>
      <c r="F8" s="130"/>
      <c r="G8" s="130"/>
      <c r="H8" s="130"/>
      <c r="I8" s="130"/>
    </row>
    <row r="9" spans="1:9" x14ac:dyDescent="0.25">
      <c r="A9" s="24"/>
      <c r="B9" s="24"/>
      <c r="C9" s="24"/>
      <c r="D9" s="24"/>
      <c r="E9" s="24"/>
      <c r="F9" s="24"/>
      <c r="G9" s="24"/>
      <c r="H9" s="24"/>
      <c r="I9" s="24"/>
    </row>
    <row r="10" spans="1:9" x14ac:dyDescent="0.25">
      <c r="A10" s="27" t="s">
        <v>0</v>
      </c>
      <c r="B10" s="134" t="s">
        <v>1</v>
      </c>
      <c r="C10" s="134"/>
      <c r="D10" s="134"/>
      <c r="E10" s="134"/>
      <c r="F10" s="134"/>
      <c r="G10" s="134"/>
      <c r="H10" s="134"/>
      <c r="I10" s="134"/>
    </row>
    <row r="11" spans="1:9" ht="25.5" customHeight="1" x14ac:dyDescent="0.25">
      <c r="A11" s="29" t="s">
        <v>2</v>
      </c>
      <c r="B11" s="134" t="s">
        <v>101</v>
      </c>
      <c r="C11" s="134"/>
      <c r="D11" s="134"/>
      <c r="E11" s="134"/>
      <c r="F11" s="134"/>
      <c r="G11" s="134"/>
      <c r="H11" s="134"/>
      <c r="I11" s="134"/>
    </row>
    <row r="12" spans="1:9" x14ac:dyDescent="0.25">
      <c r="A12" s="29" t="s">
        <v>31</v>
      </c>
      <c r="B12" s="134" t="s">
        <v>90</v>
      </c>
      <c r="C12" s="134"/>
      <c r="D12" s="134"/>
      <c r="E12" s="134"/>
      <c r="F12" s="134"/>
      <c r="G12" s="134"/>
      <c r="H12" s="134"/>
      <c r="I12" s="134"/>
    </row>
    <row r="13" spans="1:9" ht="28.9" customHeight="1" x14ac:dyDescent="0.25">
      <c r="A13" s="23" t="s">
        <v>32</v>
      </c>
      <c r="B13" s="145" t="s">
        <v>66</v>
      </c>
      <c r="C13" s="145"/>
      <c r="D13" s="145"/>
      <c r="E13" s="145"/>
      <c r="F13" s="145"/>
      <c r="G13" s="145"/>
      <c r="H13" s="145"/>
      <c r="I13" s="145"/>
    </row>
    <row r="14" spans="1:9" ht="30.75" customHeight="1" x14ac:dyDescent="0.25">
      <c r="A14" s="139" t="s">
        <v>33</v>
      </c>
      <c r="B14" s="145" t="s">
        <v>19</v>
      </c>
      <c r="C14" s="145" t="s">
        <v>34</v>
      </c>
      <c r="D14" s="145" t="s">
        <v>21</v>
      </c>
      <c r="E14" s="146" t="s">
        <v>35</v>
      </c>
      <c r="F14" s="147"/>
      <c r="G14" s="147"/>
      <c r="H14" s="147"/>
      <c r="I14" s="148"/>
    </row>
    <row r="15" spans="1:9" ht="22.9" customHeight="1" x14ac:dyDescent="0.25">
      <c r="A15" s="140"/>
      <c r="B15" s="145"/>
      <c r="C15" s="145"/>
      <c r="D15" s="145"/>
      <c r="E15" s="95">
        <v>2025</v>
      </c>
      <c r="F15" s="95">
        <v>2026</v>
      </c>
      <c r="G15" s="95">
        <v>2027</v>
      </c>
      <c r="H15" s="95">
        <v>2028</v>
      </c>
      <c r="I15" s="95" t="s">
        <v>23</v>
      </c>
    </row>
    <row r="16" spans="1:9" ht="57.75" customHeight="1" x14ac:dyDescent="0.25">
      <c r="A16" s="140"/>
      <c r="B16" s="64" t="s">
        <v>36</v>
      </c>
      <c r="C16" s="66" t="s">
        <v>126</v>
      </c>
      <c r="D16" s="72" t="s">
        <v>119</v>
      </c>
      <c r="E16" s="79">
        <v>0</v>
      </c>
      <c r="F16" s="79">
        <v>3</v>
      </c>
      <c r="G16" s="79">
        <v>0</v>
      </c>
      <c r="H16" s="79">
        <v>0</v>
      </c>
      <c r="I16" s="80">
        <f>SUM(E16:H16)</f>
        <v>3</v>
      </c>
    </row>
    <row r="17" spans="1:10" ht="81.75" customHeight="1" x14ac:dyDescent="0.25">
      <c r="A17" s="140"/>
      <c r="B17" s="46" t="s">
        <v>37</v>
      </c>
      <c r="C17" s="66" t="s">
        <v>171</v>
      </c>
      <c r="D17" s="72" t="s">
        <v>119</v>
      </c>
      <c r="E17" s="79">
        <v>0</v>
      </c>
      <c r="F17" s="57">
        <v>1</v>
      </c>
      <c r="G17" s="57">
        <v>0</v>
      </c>
      <c r="H17" s="57">
        <v>0</v>
      </c>
      <c r="I17" s="80">
        <f t="shared" ref="I17:I20" si="0">SUM(E17:H17)</f>
        <v>1</v>
      </c>
    </row>
    <row r="18" spans="1:10" ht="56.25" customHeight="1" x14ac:dyDescent="0.25">
      <c r="A18" s="140"/>
      <c r="B18" s="46" t="s">
        <v>44</v>
      </c>
      <c r="C18" s="65" t="s">
        <v>121</v>
      </c>
      <c r="D18" s="72" t="s">
        <v>119</v>
      </c>
      <c r="E18" s="79">
        <v>0</v>
      </c>
      <c r="F18" s="60">
        <v>0</v>
      </c>
      <c r="G18" s="57">
        <v>0</v>
      </c>
      <c r="H18" s="21">
        <v>160</v>
      </c>
      <c r="I18" s="80">
        <f t="shared" si="0"/>
        <v>160</v>
      </c>
    </row>
    <row r="19" spans="1:10" ht="95.25" customHeight="1" x14ac:dyDescent="0.25">
      <c r="A19" s="140"/>
      <c r="B19" s="46" t="s">
        <v>45</v>
      </c>
      <c r="C19" s="65" t="s">
        <v>173</v>
      </c>
      <c r="D19" s="72" t="s">
        <v>119</v>
      </c>
      <c r="E19" s="57">
        <v>0</v>
      </c>
      <c r="F19" s="21">
        <v>0</v>
      </c>
      <c r="G19" s="21">
        <v>1</v>
      </c>
      <c r="H19" s="21">
        <v>0</v>
      </c>
      <c r="I19" s="80">
        <f t="shared" si="0"/>
        <v>1</v>
      </c>
    </row>
    <row r="20" spans="1:10" ht="125.25" customHeight="1" x14ac:dyDescent="0.25">
      <c r="A20" s="140"/>
      <c r="B20" s="46" t="s">
        <v>46</v>
      </c>
      <c r="C20" s="65" t="s">
        <v>123</v>
      </c>
      <c r="D20" s="72" t="s">
        <v>119</v>
      </c>
      <c r="E20" s="57">
        <v>0</v>
      </c>
      <c r="F20" s="21">
        <v>5</v>
      </c>
      <c r="G20" s="21">
        <v>0</v>
      </c>
      <c r="H20" s="21">
        <v>0</v>
      </c>
      <c r="I20" s="80">
        <f t="shared" si="0"/>
        <v>5</v>
      </c>
      <c r="J20" s="42"/>
    </row>
    <row r="21" spans="1:10" ht="45" customHeight="1" x14ac:dyDescent="0.25">
      <c r="A21" s="140"/>
      <c r="B21" s="141" t="s">
        <v>93</v>
      </c>
      <c r="C21" s="44" t="s">
        <v>96</v>
      </c>
      <c r="D21" s="72" t="s">
        <v>119</v>
      </c>
      <c r="E21" s="72" t="s">
        <v>119</v>
      </c>
      <c r="F21" s="72" t="s">
        <v>119</v>
      </c>
      <c r="G21" s="72" t="s">
        <v>119</v>
      </c>
      <c r="H21" s="72" t="s">
        <v>119</v>
      </c>
      <c r="I21" s="72" t="s">
        <v>119</v>
      </c>
    </row>
    <row r="22" spans="1:10" ht="67.5" customHeight="1" x14ac:dyDescent="0.25">
      <c r="A22" s="140"/>
      <c r="B22" s="142"/>
      <c r="C22" s="65" t="s">
        <v>174</v>
      </c>
      <c r="D22" s="72" t="s">
        <v>119</v>
      </c>
      <c r="E22" s="57">
        <v>2</v>
      </c>
      <c r="F22" s="21">
        <v>4</v>
      </c>
      <c r="G22" s="21">
        <v>0</v>
      </c>
      <c r="H22" s="21">
        <v>0</v>
      </c>
      <c r="I22" s="21">
        <f t="shared" ref="I22:I24" si="1">SUM(E22:H22)</f>
        <v>6</v>
      </c>
    </row>
    <row r="23" spans="1:10" ht="58.5" customHeight="1" x14ac:dyDescent="0.25">
      <c r="A23" s="140"/>
      <c r="B23" s="143"/>
      <c r="C23" s="65" t="s">
        <v>175</v>
      </c>
      <c r="D23" s="72" t="s">
        <v>119</v>
      </c>
      <c r="E23" s="57">
        <v>0</v>
      </c>
      <c r="F23" s="81">
        <v>7</v>
      </c>
      <c r="G23" s="81">
        <v>0</v>
      </c>
      <c r="H23" s="81">
        <v>0</v>
      </c>
      <c r="I23" s="21">
        <f t="shared" si="1"/>
        <v>7</v>
      </c>
    </row>
    <row r="24" spans="1:10" ht="92.25" customHeight="1" x14ac:dyDescent="0.25">
      <c r="A24" s="140"/>
      <c r="B24" s="47" t="s">
        <v>94</v>
      </c>
      <c r="C24" s="65" t="s">
        <v>124</v>
      </c>
      <c r="D24" s="72" t="s">
        <v>119</v>
      </c>
      <c r="E24" s="21">
        <v>0</v>
      </c>
      <c r="F24" s="21">
        <v>1</v>
      </c>
      <c r="G24" s="21">
        <v>0</v>
      </c>
      <c r="H24" s="21">
        <v>0</v>
      </c>
      <c r="I24" s="21">
        <f t="shared" si="1"/>
        <v>1</v>
      </c>
    </row>
    <row r="25" spans="1:10" ht="26.45" customHeight="1" x14ac:dyDescent="0.25">
      <c r="A25" s="139" t="s">
        <v>18</v>
      </c>
      <c r="B25" s="139" t="s">
        <v>19</v>
      </c>
      <c r="C25" s="139" t="s">
        <v>38</v>
      </c>
      <c r="D25" s="139" t="s">
        <v>39</v>
      </c>
      <c r="E25" s="146" t="s">
        <v>22</v>
      </c>
      <c r="F25" s="147"/>
      <c r="G25" s="147"/>
      <c r="H25" s="147"/>
      <c r="I25" s="148"/>
    </row>
    <row r="26" spans="1:10" x14ac:dyDescent="0.25">
      <c r="A26" s="140"/>
      <c r="B26" s="144"/>
      <c r="C26" s="144"/>
      <c r="D26" s="144"/>
      <c r="E26" s="95">
        <v>2025</v>
      </c>
      <c r="F26" s="95">
        <v>2026</v>
      </c>
      <c r="G26" s="95">
        <v>2027</v>
      </c>
      <c r="H26" s="95">
        <v>2028</v>
      </c>
      <c r="I26" s="95" t="s">
        <v>23</v>
      </c>
    </row>
    <row r="27" spans="1:10" s="24" customFormat="1" x14ac:dyDescent="0.25">
      <c r="A27" s="140"/>
      <c r="B27" s="45"/>
      <c r="C27" s="48" t="s">
        <v>23</v>
      </c>
      <c r="D27" s="72" t="s">
        <v>119</v>
      </c>
      <c r="E27" s="49">
        <f>SUM(E28:E34)</f>
        <v>254936.37</v>
      </c>
      <c r="F27" s="49">
        <f>SUM(F28:F34)</f>
        <v>336601.17</v>
      </c>
      <c r="G27" s="49">
        <f t="shared" ref="G27:H27" si="2">SUM(G28:G33)</f>
        <v>55000</v>
      </c>
      <c r="H27" s="49">
        <f t="shared" si="2"/>
        <v>23381.1</v>
      </c>
      <c r="I27" s="41">
        <f>E27+F27+G27+H27</f>
        <v>669918.64</v>
      </c>
    </row>
    <row r="28" spans="1:10" s="24" customFormat="1" ht="39.75" customHeight="1" x14ac:dyDescent="0.25">
      <c r="A28" s="140"/>
      <c r="B28" s="46" t="s">
        <v>36</v>
      </c>
      <c r="C28" s="66" t="s">
        <v>170</v>
      </c>
      <c r="D28" s="72" t="s">
        <v>119</v>
      </c>
      <c r="E28" s="41">
        <v>15281.960000000001</v>
      </c>
      <c r="F28" s="41">
        <v>33026.410000000003</v>
      </c>
      <c r="G28" s="41">
        <v>0</v>
      </c>
      <c r="H28" s="41">
        <v>0</v>
      </c>
      <c r="I28" s="41">
        <f t="shared" ref="I28:I35" si="3">E28+F28+G28+H28</f>
        <v>48308.37</v>
      </c>
    </row>
    <row r="29" spans="1:10" s="24" customFormat="1" ht="40.5" customHeight="1" x14ac:dyDescent="0.25">
      <c r="A29" s="140"/>
      <c r="B29" s="46" t="s">
        <v>37</v>
      </c>
      <c r="C29" s="66" t="s">
        <v>154</v>
      </c>
      <c r="D29" s="72" t="s">
        <v>119</v>
      </c>
      <c r="E29" s="41">
        <v>2458.79</v>
      </c>
      <c r="F29" s="41">
        <v>12120.91</v>
      </c>
      <c r="G29" s="41">
        <v>0</v>
      </c>
      <c r="H29" s="41">
        <v>0</v>
      </c>
      <c r="I29" s="41">
        <f t="shared" si="3"/>
        <v>14579.7</v>
      </c>
    </row>
    <row r="30" spans="1:10" s="24" customFormat="1" ht="30.75" customHeight="1" x14ac:dyDescent="0.25">
      <c r="A30" s="140"/>
      <c r="B30" s="46" t="s">
        <v>44</v>
      </c>
      <c r="C30" s="65" t="s">
        <v>125</v>
      </c>
      <c r="D30" s="72" t="s">
        <v>119</v>
      </c>
      <c r="E30" s="41">
        <v>0</v>
      </c>
      <c r="F30" s="41">
        <v>0</v>
      </c>
      <c r="G30" s="41">
        <v>0</v>
      </c>
      <c r="H30" s="41">
        <v>23381.1</v>
      </c>
      <c r="I30" s="41">
        <f t="shared" si="3"/>
        <v>23381.1</v>
      </c>
    </row>
    <row r="31" spans="1:10" s="24" customFormat="1" ht="49.5" customHeight="1" x14ac:dyDescent="0.25">
      <c r="A31" s="140"/>
      <c r="B31" s="46" t="s">
        <v>45</v>
      </c>
      <c r="C31" s="65" t="s">
        <v>122</v>
      </c>
      <c r="D31" s="72" t="s">
        <v>119</v>
      </c>
      <c r="E31" s="41">
        <v>0</v>
      </c>
      <c r="F31" s="41">
        <v>18224.86</v>
      </c>
      <c r="G31" s="41">
        <v>55000</v>
      </c>
      <c r="H31" s="41">
        <v>0</v>
      </c>
      <c r="I31" s="41">
        <f t="shared" si="3"/>
        <v>73224.86</v>
      </c>
    </row>
    <row r="32" spans="1:10" s="24" customFormat="1" ht="60" customHeight="1" x14ac:dyDescent="0.25">
      <c r="A32" s="140"/>
      <c r="B32" s="46" t="s">
        <v>46</v>
      </c>
      <c r="C32" s="65" t="s">
        <v>69</v>
      </c>
      <c r="D32" s="72" t="s">
        <v>119</v>
      </c>
      <c r="E32" s="41">
        <v>0</v>
      </c>
      <c r="F32" s="41">
        <v>65144.83</v>
      </c>
      <c r="G32" s="41">
        <v>0</v>
      </c>
      <c r="H32" s="41">
        <v>0</v>
      </c>
      <c r="I32" s="41">
        <f t="shared" si="3"/>
        <v>65144.83</v>
      </c>
    </row>
    <row r="33" spans="1:9" s="24" customFormat="1" ht="38.25" x14ac:dyDescent="0.25">
      <c r="A33" s="140"/>
      <c r="B33" s="46" t="s">
        <v>93</v>
      </c>
      <c r="C33" s="65" t="s">
        <v>96</v>
      </c>
      <c r="D33" s="72" t="s">
        <v>119</v>
      </c>
      <c r="E33" s="41">
        <v>237195.62</v>
      </c>
      <c r="F33" s="41">
        <f>'[2]1.03'!$K$55+'[2]1.03'!$K$70</f>
        <v>177783.8</v>
      </c>
      <c r="G33" s="41">
        <f>'[2]1.03'!$L$55+'[2]1.03'!$L$70</f>
        <v>0</v>
      </c>
      <c r="H33" s="41">
        <f>'[2]1.03'!$M$55+'[2]1.03'!$M$70</f>
        <v>0</v>
      </c>
      <c r="I33" s="41">
        <f t="shared" si="3"/>
        <v>414979.42</v>
      </c>
    </row>
    <row r="34" spans="1:9" s="24" customFormat="1" ht="38.25" x14ac:dyDescent="0.25">
      <c r="A34" s="144"/>
      <c r="B34" s="46" t="s">
        <v>94</v>
      </c>
      <c r="C34" s="66" t="s">
        <v>176</v>
      </c>
      <c r="D34" s="72" t="s">
        <v>119</v>
      </c>
      <c r="E34" s="41">
        <v>0</v>
      </c>
      <c r="F34" s="82">
        <v>30300.36</v>
      </c>
      <c r="G34" s="41">
        <v>0</v>
      </c>
      <c r="H34" s="41">
        <v>0</v>
      </c>
      <c r="I34" s="41">
        <f t="shared" si="3"/>
        <v>30300.36</v>
      </c>
    </row>
    <row r="35" spans="1:9" s="24" customFormat="1" hidden="1" x14ac:dyDescent="0.25">
      <c r="E35" s="59">
        <v>254936.37039</v>
      </c>
      <c r="F35" s="59">
        <v>336601173.42000002</v>
      </c>
      <c r="G35" s="59">
        <v>55000000</v>
      </c>
      <c r="H35" s="59">
        <v>23381101</v>
      </c>
      <c r="I35" s="41">
        <f t="shared" si="3"/>
        <v>415237210.79039001</v>
      </c>
    </row>
    <row r="36" spans="1:9" s="24" customFormat="1" x14ac:dyDescent="0.25"/>
    <row r="37" spans="1:9" s="24" customFormat="1" x14ac:dyDescent="0.25"/>
    <row r="38" spans="1:9" s="24" customFormat="1" x14ac:dyDescent="0.25"/>
    <row r="39" spans="1:9" s="24" customFormat="1" x14ac:dyDescent="0.25"/>
  </sheetData>
  <mergeCells count="16">
    <mergeCell ref="A14:A24"/>
    <mergeCell ref="B21:B23"/>
    <mergeCell ref="A25:A34"/>
    <mergeCell ref="A8:I8"/>
    <mergeCell ref="B10:I10"/>
    <mergeCell ref="B11:I11"/>
    <mergeCell ref="B12:I12"/>
    <mergeCell ref="B13:I13"/>
    <mergeCell ref="E14:I14"/>
    <mergeCell ref="E25:I25"/>
    <mergeCell ref="D14:D15"/>
    <mergeCell ref="B25:B26"/>
    <mergeCell ref="C25:C26"/>
    <mergeCell ref="D25:D26"/>
    <mergeCell ref="B14:B15"/>
    <mergeCell ref="C14:C15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88" fitToHeight="0" orientation="landscape" r:id="rId1"/>
  <headerFooter differentFirst="1">
    <oddHeader>&amp;C&amp;P</oddHeader>
  </headerFooter>
  <ignoredErrors>
    <ignoredError sqref="G27:H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I24"/>
  <sheetViews>
    <sheetView zoomScale="140" zoomScaleNormal="140" workbookViewId="0">
      <selection activeCell="A7" sqref="A7:I7"/>
    </sheetView>
  </sheetViews>
  <sheetFormatPr defaultRowHeight="15.75" x14ac:dyDescent="0.25"/>
  <cols>
    <col min="1" max="1" width="28.875" customWidth="1"/>
    <col min="2" max="2" width="4.75" customWidth="1"/>
    <col min="3" max="3" width="26.5" customWidth="1"/>
    <col min="4" max="4" width="9.25" customWidth="1"/>
    <col min="5" max="8" width="12.375" customWidth="1"/>
    <col min="9" max="9" width="9.875" customWidth="1"/>
  </cols>
  <sheetData>
    <row r="1" spans="1:9" x14ac:dyDescent="0.25">
      <c r="E1" t="s">
        <v>100</v>
      </c>
    </row>
    <row r="2" spans="1:9" x14ac:dyDescent="0.25">
      <c r="E2" t="s">
        <v>30</v>
      </c>
    </row>
    <row r="3" spans="1:9" x14ac:dyDescent="0.25">
      <c r="E3" t="s">
        <v>48</v>
      </c>
    </row>
    <row r="6" spans="1:9" x14ac:dyDescent="0.25">
      <c r="A6" s="4" t="s">
        <v>24</v>
      </c>
      <c r="B6" s="4"/>
      <c r="C6" s="4"/>
      <c r="D6" s="4"/>
      <c r="E6" s="4"/>
      <c r="F6" s="4"/>
      <c r="G6" s="4"/>
      <c r="H6" s="4"/>
      <c r="I6" s="4"/>
    </row>
    <row r="7" spans="1:9" ht="16.5" customHeight="1" x14ac:dyDescent="0.25">
      <c r="A7" s="152" t="s">
        <v>177</v>
      </c>
      <c r="B7" s="152"/>
      <c r="C7" s="152"/>
      <c r="D7" s="152"/>
      <c r="E7" s="152"/>
      <c r="F7" s="152"/>
      <c r="G7" s="152"/>
      <c r="H7" s="152"/>
      <c r="I7" s="152"/>
    </row>
    <row r="8" spans="1:9" x14ac:dyDescent="0.25">
      <c r="A8" s="4"/>
      <c r="B8" s="4"/>
      <c r="C8" s="4"/>
      <c r="D8" s="4"/>
      <c r="E8" s="4"/>
      <c r="F8" s="4"/>
      <c r="G8" s="4"/>
      <c r="H8" s="4"/>
      <c r="I8" s="4"/>
    </row>
    <row r="10" spans="1:9" ht="18.75" customHeight="1" x14ac:dyDescent="0.25">
      <c r="A10" s="1" t="s">
        <v>0</v>
      </c>
      <c r="B10" s="149" t="s">
        <v>1</v>
      </c>
      <c r="C10" s="149"/>
      <c r="D10" s="149"/>
      <c r="E10" s="149"/>
      <c r="F10" s="149"/>
      <c r="G10" s="149"/>
      <c r="H10" s="149"/>
      <c r="I10" s="149"/>
    </row>
    <row r="11" spans="1:9" ht="24" customHeight="1" x14ac:dyDescent="0.25">
      <c r="A11" s="10" t="s">
        <v>2</v>
      </c>
      <c r="B11" s="134" t="s">
        <v>101</v>
      </c>
      <c r="C11" s="134"/>
      <c r="D11" s="134"/>
      <c r="E11" s="134"/>
      <c r="F11" s="134"/>
      <c r="G11" s="134"/>
      <c r="H11" s="134"/>
      <c r="I11" s="134"/>
    </row>
    <row r="12" spans="1:9" ht="18" customHeight="1" x14ac:dyDescent="0.25">
      <c r="A12" s="10" t="s">
        <v>31</v>
      </c>
      <c r="B12" s="149" t="s">
        <v>90</v>
      </c>
      <c r="C12" s="149"/>
      <c r="D12" s="149"/>
      <c r="E12" s="149"/>
      <c r="F12" s="149"/>
      <c r="G12" s="149"/>
      <c r="H12" s="149"/>
      <c r="I12" s="149"/>
    </row>
    <row r="13" spans="1:9" ht="15.75" customHeight="1" x14ac:dyDescent="0.25">
      <c r="A13" s="10" t="s">
        <v>32</v>
      </c>
      <c r="B13" s="149" t="s">
        <v>91</v>
      </c>
      <c r="C13" s="149"/>
      <c r="D13" s="149"/>
      <c r="E13" s="149"/>
      <c r="F13" s="149"/>
      <c r="G13" s="149"/>
      <c r="H13" s="149"/>
      <c r="I13" s="149"/>
    </row>
    <row r="14" spans="1:9" ht="15.75" customHeight="1" x14ac:dyDescent="0.25">
      <c r="A14" s="155" t="s">
        <v>33</v>
      </c>
      <c r="B14" s="153" t="s">
        <v>19</v>
      </c>
      <c r="C14" s="154" t="s">
        <v>34</v>
      </c>
      <c r="D14" s="153" t="s">
        <v>21</v>
      </c>
      <c r="E14" s="158" t="s">
        <v>35</v>
      </c>
      <c r="F14" s="159"/>
      <c r="G14" s="159"/>
      <c r="H14" s="159"/>
      <c r="I14" s="160"/>
    </row>
    <row r="15" spans="1:9" ht="15" customHeight="1" x14ac:dyDescent="0.25">
      <c r="A15" s="156"/>
      <c r="B15" s="153"/>
      <c r="C15" s="154"/>
      <c r="D15" s="153"/>
      <c r="E15" s="2">
        <v>2025</v>
      </c>
      <c r="F15" s="2">
        <v>2026</v>
      </c>
      <c r="G15" s="2">
        <v>2027</v>
      </c>
      <c r="H15" s="2">
        <v>2028</v>
      </c>
      <c r="I15" s="2" t="s">
        <v>23</v>
      </c>
    </row>
    <row r="16" spans="1:9" ht="67.5" customHeight="1" x14ac:dyDescent="0.25">
      <c r="A16" s="156"/>
      <c r="B16" s="9" t="s">
        <v>36</v>
      </c>
      <c r="C16" s="83" t="s">
        <v>127</v>
      </c>
      <c r="D16" s="72" t="s">
        <v>119</v>
      </c>
      <c r="E16" s="99" t="s">
        <v>92</v>
      </c>
      <c r="F16" s="80">
        <v>0</v>
      </c>
      <c r="G16" s="80">
        <v>1725</v>
      </c>
      <c r="H16" s="80">
        <v>0</v>
      </c>
      <c r="I16" s="80">
        <f>SUM(E16:H16)</f>
        <v>1725</v>
      </c>
    </row>
    <row r="17" spans="1:9" ht="106.5" customHeight="1" x14ac:dyDescent="0.25">
      <c r="A17" s="157"/>
      <c r="B17" s="9" t="s">
        <v>37</v>
      </c>
      <c r="C17" s="84" t="s">
        <v>128</v>
      </c>
      <c r="D17" s="72" t="s">
        <v>119</v>
      </c>
      <c r="E17" s="100">
        <v>1</v>
      </c>
      <c r="F17" s="50">
        <v>0</v>
      </c>
      <c r="G17" s="50">
        <v>1</v>
      </c>
      <c r="H17" s="50">
        <v>0</v>
      </c>
      <c r="I17" s="85">
        <f>SUM(E17:H17)</f>
        <v>2</v>
      </c>
    </row>
    <row r="18" spans="1:9" ht="27.75" customHeight="1" x14ac:dyDescent="0.25">
      <c r="A18" s="149" t="s">
        <v>18</v>
      </c>
      <c r="B18" s="150" t="s">
        <v>19</v>
      </c>
      <c r="C18" s="151" t="s">
        <v>38</v>
      </c>
      <c r="D18" s="150" t="s">
        <v>39</v>
      </c>
      <c r="E18" s="127" t="s">
        <v>22</v>
      </c>
      <c r="F18" s="128"/>
      <c r="G18" s="128"/>
      <c r="H18" s="128"/>
      <c r="I18" s="129"/>
    </row>
    <row r="19" spans="1:9" x14ac:dyDescent="0.25">
      <c r="A19" s="149"/>
      <c r="B19" s="150"/>
      <c r="C19" s="151"/>
      <c r="D19" s="150"/>
      <c r="E19" s="12">
        <v>2025</v>
      </c>
      <c r="F19" s="12">
        <v>2026</v>
      </c>
      <c r="G19" s="12">
        <v>2027</v>
      </c>
      <c r="H19" s="12">
        <v>2028</v>
      </c>
      <c r="I19" s="13" t="s">
        <v>23</v>
      </c>
    </row>
    <row r="20" spans="1:9" x14ac:dyDescent="0.25">
      <c r="A20" s="149"/>
      <c r="B20" s="12"/>
      <c r="C20" s="14" t="s">
        <v>23</v>
      </c>
      <c r="D20" s="72" t="s">
        <v>119</v>
      </c>
      <c r="E20" s="41">
        <f>SUM(E21:E22)</f>
        <v>932708.22000000009</v>
      </c>
      <c r="F20" s="41">
        <f t="shared" ref="F20:G20" si="0">SUM(F21:F22)</f>
        <v>2128088.84</v>
      </c>
      <c r="G20" s="41">
        <f t="shared" si="0"/>
        <v>2557053.6300000004</v>
      </c>
      <c r="H20" s="41">
        <f>H21+H22</f>
        <v>0</v>
      </c>
      <c r="I20" s="41">
        <f>SUM(I21:I22)</f>
        <v>5617850.6900000004</v>
      </c>
    </row>
    <row r="21" spans="1:9" ht="32.25" customHeight="1" x14ac:dyDescent="0.25">
      <c r="A21" s="149"/>
      <c r="B21" s="13" t="s">
        <v>36</v>
      </c>
      <c r="C21" s="83" t="s">
        <v>129</v>
      </c>
      <c r="D21" s="72" t="s">
        <v>119</v>
      </c>
      <c r="E21" s="78">
        <v>721521.06</v>
      </c>
      <c r="F21" s="78">
        <v>2101346.86</v>
      </c>
      <c r="G21" s="78">
        <v>2394828.9500000002</v>
      </c>
      <c r="H21" s="78">
        <v>0</v>
      </c>
      <c r="I21" s="41">
        <f>SUM(E21:H21)</f>
        <v>5217696.87</v>
      </c>
    </row>
    <row r="22" spans="1:9" ht="57" customHeight="1" x14ac:dyDescent="0.25">
      <c r="A22" s="149"/>
      <c r="B22" s="13" t="s">
        <v>37</v>
      </c>
      <c r="C22" s="84" t="s">
        <v>96</v>
      </c>
      <c r="D22" s="72" t="s">
        <v>119</v>
      </c>
      <c r="E22" s="78">
        <v>211187.16</v>
      </c>
      <c r="F22" s="78">
        <v>26741.98</v>
      </c>
      <c r="G22" s="78">
        <v>162224.68</v>
      </c>
      <c r="H22" s="78">
        <v>0</v>
      </c>
      <c r="I22" s="78">
        <f>SUM(E22:H22)</f>
        <v>400153.82</v>
      </c>
    </row>
    <row r="24" spans="1:9" hidden="1" x14ac:dyDescent="0.25">
      <c r="F24" s="54">
        <v>2128088843</v>
      </c>
      <c r="G24" s="54">
        <v>2557053627</v>
      </c>
      <c r="H24" s="54">
        <v>0</v>
      </c>
    </row>
  </sheetData>
  <mergeCells count="15">
    <mergeCell ref="A18:A22"/>
    <mergeCell ref="B18:B19"/>
    <mergeCell ref="C18:C19"/>
    <mergeCell ref="D18:D19"/>
    <mergeCell ref="A7:I7"/>
    <mergeCell ref="B13:I13"/>
    <mergeCell ref="B14:B15"/>
    <mergeCell ref="C14:C15"/>
    <mergeCell ref="D14:D15"/>
    <mergeCell ref="B10:I10"/>
    <mergeCell ref="B11:I11"/>
    <mergeCell ref="B12:I12"/>
    <mergeCell ref="A14:A17"/>
    <mergeCell ref="E14:I14"/>
    <mergeCell ref="E18:I18"/>
  </mergeCells>
  <pageMargins left="0.7" right="0.7" top="0.75" bottom="0.75" header="0.3" footer="0.3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O36"/>
  <sheetViews>
    <sheetView tabSelected="1" zoomScale="140" zoomScaleNormal="140" zoomScaleSheetLayoutView="130" workbookViewId="0">
      <selection activeCell="M24" sqref="M24"/>
    </sheetView>
  </sheetViews>
  <sheetFormatPr defaultRowHeight="15.75" x14ac:dyDescent="0.25"/>
  <cols>
    <col min="1" max="1" width="28.875" style="24" customWidth="1"/>
    <col min="2" max="2" width="4.75" style="24" customWidth="1"/>
    <col min="3" max="3" width="31" style="24" customWidth="1"/>
    <col min="4" max="4" width="9.25" style="24" customWidth="1"/>
    <col min="5" max="5" width="12.5" style="24" customWidth="1"/>
    <col min="6" max="6" width="12.625" style="24" customWidth="1"/>
    <col min="7" max="8" width="11.25" style="24" customWidth="1"/>
    <col min="9" max="9" width="10.875" style="24" customWidth="1"/>
    <col min="10" max="12" width="13.5" style="24" hidden="1" customWidth="1"/>
    <col min="13" max="15" width="11" style="24" customWidth="1"/>
    <col min="16" max="16384" width="9" style="24"/>
  </cols>
  <sheetData>
    <row r="1" spans="1:9" x14ac:dyDescent="0.25">
      <c r="E1" s="24" t="s">
        <v>102</v>
      </c>
    </row>
    <row r="2" spans="1:9" x14ac:dyDescent="0.25">
      <c r="E2" s="24" t="s">
        <v>30</v>
      </c>
    </row>
    <row r="3" spans="1:9" x14ac:dyDescent="0.25">
      <c r="E3" s="24" t="s">
        <v>48</v>
      </c>
    </row>
    <row r="6" spans="1:9" x14ac:dyDescent="0.25">
      <c r="A6" s="26" t="s">
        <v>24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42</v>
      </c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6" t="s">
        <v>67</v>
      </c>
      <c r="B8" s="26"/>
      <c r="C8" s="26"/>
      <c r="D8" s="26"/>
      <c r="E8" s="26"/>
      <c r="F8" s="26"/>
      <c r="G8" s="26"/>
      <c r="H8" s="26"/>
      <c r="I8" s="26"/>
    </row>
    <row r="10" spans="1:9" ht="18.75" customHeight="1" x14ac:dyDescent="0.25">
      <c r="A10" s="27" t="s">
        <v>0</v>
      </c>
      <c r="B10" s="134" t="s">
        <v>1</v>
      </c>
      <c r="C10" s="134"/>
      <c r="D10" s="134"/>
      <c r="E10" s="134"/>
      <c r="F10" s="134"/>
      <c r="G10" s="134"/>
      <c r="H10" s="134"/>
      <c r="I10" s="134"/>
    </row>
    <row r="11" spans="1:9" ht="30.75" customHeight="1" x14ac:dyDescent="0.25">
      <c r="A11" s="36" t="s">
        <v>2</v>
      </c>
      <c r="B11" s="134" t="s">
        <v>49</v>
      </c>
      <c r="C11" s="134"/>
      <c r="D11" s="134"/>
      <c r="E11" s="134"/>
      <c r="F11" s="134"/>
      <c r="G11" s="134"/>
      <c r="H11" s="134"/>
      <c r="I11" s="134"/>
    </row>
    <row r="12" spans="1:9" ht="21.75" customHeight="1" x14ac:dyDescent="0.25">
      <c r="A12" s="36" t="s">
        <v>31</v>
      </c>
      <c r="B12" s="134" t="s">
        <v>83</v>
      </c>
      <c r="C12" s="134"/>
      <c r="D12" s="134"/>
      <c r="E12" s="134"/>
      <c r="F12" s="134"/>
      <c r="G12" s="134"/>
      <c r="H12" s="134"/>
      <c r="I12" s="134"/>
    </row>
    <row r="13" spans="1:9" ht="29.25" customHeight="1" x14ac:dyDescent="0.25">
      <c r="A13" s="36" t="s">
        <v>32</v>
      </c>
      <c r="B13" s="150" t="s">
        <v>82</v>
      </c>
      <c r="C13" s="150"/>
      <c r="D13" s="150"/>
      <c r="E13" s="150"/>
      <c r="F13" s="150"/>
      <c r="G13" s="150"/>
      <c r="H13" s="150"/>
      <c r="I13" s="150"/>
    </row>
    <row r="14" spans="1:9" ht="24.75" customHeight="1" x14ac:dyDescent="0.25">
      <c r="A14" s="131" t="s">
        <v>33</v>
      </c>
      <c r="B14" s="134" t="s">
        <v>19</v>
      </c>
      <c r="C14" s="134" t="s">
        <v>34</v>
      </c>
      <c r="D14" s="134" t="s">
        <v>21</v>
      </c>
      <c r="E14" s="127" t="s">
        <v>35</v>
      </c>
      <c r="F14" s="128"/>
      <c r="G14" s="128"/>
      <c r="H14" s="128"/>
      <c r="I14" s="129"/>
    </row>
    <row r="15" spans="1:9" ht="36.75" customHeight="1" x14ac:dyDescent="0.25">
      <c r="A15" s="132"/>
      <c r="B15" s="134"/>
      <c r="C15" s="134"/>
      <c r="D15" s="134"/>
      <c r="E15" s="93">
        <v>2025</v>
      </c>
      <c r="F15" s="93">
        <v>2026</v>
      </c>
      <c r="G15" s="93">
        <v>2027</v>
      </c>
      <c r="H15" s="93">
        <v>2028</v>
      </c>
      <c r="I15" s="93" t="s">
        <v>43</v>
      </c>
    </row>
    <row r="16" spans="1:9" ht="56.25" customHeight="1" x14ac:dyDescent="0.25">
      <c r="A16" s="132"/>
      <c r="B16" s="35" t="s">
        <v>36</v>
      </c>
      <c r="C16" s="36" t="s">
        <v>85</v>
      </c>
      <c r="D16" s="17">
        <v>28438</v>
      </c>
      <c r="E16" s="75">
        <v>25799</v>
      </c>
      <c r="F16" s="75">
        <v>24600</v>
      </c>
      <c r="G16" s="75">
        <v>24600</v>
      </c>
      <c r="H16" s="75">
        <v>24600</v>
      </c>
      <c r="I16" s="21">
        <v>24600</v>
      </c>
    </row>
    <row r="17" spans="1:15" ht="39.75" customHeight="1" x14ac:dyDescent="0.25">
      <c r="A17" s="132"/>
      <c r="B17" s="35" t="s">
        <v>37</v>
      </c>
      <c r="C17" s="63" t="s">
        <v>133</v>
      </c>
      <c r="D17" s="72" t="s">
        <v>119</v>
      </c>
      <c r="E17" s="75">
        <v>3637</v>
      </c>
      <c r="F17" s="21">
        <v>3740</v>
      </c>
      <c r="G17" s="21">
        <v>3740</v>
      </c>
      <c r="H17" s="21">
        <v>3740</v>
      </c>
      <c r="I17" s="21">
        <v>3740</v>
      </c>
    </row>
    <row r="18" spans="1:15" ht="64.5" customHeight="1" x14ac:dyDescent="0.25">
      <c r="A18" s="132"/>
      <c r="B18" s="35" t="s">
        <v>44</v>
      </c>
      <c r="C18" s="36" t="s">
        <v>134</v>
      </c>
      <c r="D18" s="72" t="s">
        <v>119</v>
      </c>
      <c r="E18" s="75">
        <v>461</v>
      </c>
      <c r="F18" s="21">
        <v>460</v>
      </c>
      <c r="G18" s="21">
        <v>460</v>
      </c>
      <c r="H18" s="21">
        <v>460</v>
      </c>
      <c r="I18" s="21">
        <v>460</v>
      </c>
    </row>
    <row r="19" spans="1:15" ht="120.75" customHeight="1" x14ac:dyDescent="0.25">
      <c r="A19" s="132"/>
      <c r="B19" s="35" t="s">
        <v>45</v>
      </c>
      <c r="C19" s="23" t="s">
        <v>123</v>
      </c>
      <c r="D19" s="17">
        <v>72</v>
      </c>
      <c r="E19" s="75">
        <v>63</v>
      </c>
      <c r="F19" s="76">
        <v>40</v>
      </c>
      <c r="G19" s="76">
        <v>40</v>
      </c>
      <c r="H19" s="76">
        <v>40</v>
      </c>
      <c r="I19" s="21">
        <v>70</v>
      </c>
    </row>
    <row r="20" spans="1:15" ht="76.5" customHeight="1" x14ac:dyDescent="0.25">
      <c r="A20" s="132"/>
      <c r="B20" s="35" t="s">
        <v>46</v>
      </c>
      <c r="C20" s="23" t="s">
        <v>135</v>
      </c>
      <c r="D20" s="17">
        <v>559</v>
      </c>
      <c r="E20" s="77">
        <v>527</v>
      </c>
      <c r="F20" s="76">
        <v>522</v>
      </c>
      <c r="G20" s="76">
        <v>522</v>
      </c>
      <c r="H20" s="76">
        <v>522</v>
      </c>
      <c r="I20" s="21">
        <v>522</v>
      </c>
    </row>
    <row r="21" spans="1:15" ht="228" customHeight="1" x14ac:dyDescent="0.25">
      <c r="A21" s="133"/>
      <c r="B21" s="35" t="s">
        <v>93</v>
      </c>
      <c r="C21" s="43" t="s">
        <v>178</v>
      </c>
      <c r="D21" s="72" t="s">
        <v>119</v>
      </c>
      <c r="E21" s="75">
        <v>36</v>
      </c>
      <c r="F21" s="21">
        <v>30</v>
      </c>
      <c r="G21" s="21">
        <v>30</v>
      </c>
      <c r="H21" s="21">
        <v>30</v>
      </c>
      <c r="I21" s="21">
        <v>30</v>
      </c>
    </row>
    <row r="22" spans="1:15" ht="26.45" customHeight="1" x14ac:dyDescent="0.25">
      <c r="A22" s="134" t="s">
        <v>18</v>
      </c>
      <c r="B22" s="134" t="s">
        <v>19</v>
      </c>
      <c r="C22" s="134" t="s">
        <v>38</v>
      </c>
      <c r="D22" s="134" t="s">
        <v>39</v>
      </c>
      <c r="E22" s="134" t="s">
        <v>22</v>
      </c>
      <c r="F22" s="134"/>
      <c r="G22" s="134"/>
      <c r="H22" s="134"/>
      <c r="I22" s="134"/>
    </row>
    <row r="23" spans="1:15" x14ac:dyDescent="0.25">
      <c r="A23" s="134"/>
      <c r="B23" s="134"/>
      <c r="C23" s="134"/>
      <c r="D23" s="134"/>
      <c r="E23" s="93">
        <v>2025</v>
      </c>
      <c r="F23" s="93">
        <v>2026</v>
      </c>
      <c r="G23" s="93">
        <v>2027</v>
      </c>
      <c r="H23" s="93">
        <v>2028</v>
      </c>
      <c r="I23" s="93" t="s">
        <v>23</v>
      </c>
    </row>
    <row r="24" spans="1:15" x14ac:dyDescent="0.25">
      <c r="A24" s="134"/>
      <c r="B24" s="12"/>
      <c r="C24" s="14" t="s">
        <v>23</v>
      </c>
      <c r="D24" s="72" t="s">
        <v>119</v>
      </c>
      <c r="E24" s="49">
        <f>SUM(E25:E30)</f>
        <v>4623351.43</v>
      </c>
      <c r="F24" s="49">
        <f>SUM(F25:F30)</f>
        <v>5085054.5900000008</v>
      </c>
      <c r="G24" s="49">
        <f>SUM(G25:G30)</f>
        <v>5289916.32</v>
      </c>
      <c r="H24" s="49">
        <f>SUM(H25:H30)</f>
        <v>5361097.4800000004</v>
      </c>
      <c r="I24" s="86">
        <f>SUM(I25:I30)</f>
        <v>20359419.820000004</v>
      </c>
      <c r="J24" s="54">
        <v>5085054590.1000004</v>
      </c>
      <c r="K24" s="54">
        <v>5289916318.5799999</v>
      </c>
      <c r="L24" s="54">
        <v>5361097476.1800003</v>
      </c>
      <c r="M24" s="113"/>
      <c r="N24" s="113"/>
      <c r="O24" s="113"/>
    </row>
    <row r="25" spans="1:15" ht="38.25" x14ac:dyDescent="0.25">
      <c r="A25" s="134"/>
      <c r="B25" s="62" t="s">
        <v>36</v>
      </c>
      <c r="C25" s="63" t="s">
        <v>68</v>
      </c>
      <c r="D25" s="72" t="s">
        <v>119</v>
      </c>
      <c r="E25" s="73">
        <v>4278346.49</v>
      </c>
      <c r="F25" s="41">
        <v>4818590.1100000003</v>
      </c>
      <c r="G25" s="41">
        <v>4975122.09</v>
      </c>
      <c r="H25" s="41">
        <v>5045774.6500000004</v>
      </c>
      <c r="I25" s="15">
        <f>SUM(E25:H25)</f>
        <v>19117833.340000004</v>
      </c>
      <c r="L25" s="51"/>
    </row>
    <row r="26" spans="1:15" ht="27" customHeight="1" x14ac:dyDescent="0.25">
      <c r="A26" s="134"/>
      <c r="B26" s="62" t="s">
        <v>37</v>
      </c>
      <c r="C26" s="63" t="s">
        <v>130</v>
      </c>
      <c r="D26" s="72" t="s">
        <v>119</v>
      </c>
      <c r="E26" s="73">
        <v>67748.94</v>
      </c>
      <c r="F26" s="74">
        <v>48163.33</v>
      </c>
      <c r="G26" s="74">
        <v>48163.33</v>
      </c>
      <c r="H26" s="74">
        <v>48163.33</v>
      </c>
      <c r="I26" s="15">
        <f t="shared" ref="I26:I30" si="0">SUM(E26:H26)</f>
        <v>212238.93</v>
      </c>
    </row>
    <row r="27" spans="1:15" ht="51" customHeight="1" x14ac:dyDescent="0.25">
      <c r="A27" s="134"/>
      <c r="B27" s="62" t="s">
        <v>44</v>
      </c>
      <c r="C27" s="63" t="s">
        <v>136</v>
      </c>
      <c r="D27" s="72" t="s">
        <v>119</v>
      </c>
      <c r="E27" s="73">
        <v>11100.08</v>
      </c>
      <c r="F27" s="74">
        <v>18756.75</v>
      </c>
      <c r="G27" s="74">
        <v>18756.75</v>
      </c>
      <c r="H27" s="74">
        <v>18756.75</v>
      </c>
      <c r="I27" s="15">
        <f t="shared" si="0"/>
        <v>67370.33</v>
      </c>
      <c r="J27" s="56"/>
    </row>
    <row r="28" spans="1:15" ht="50.25" customHeight="1" x14ac:dyDescent="0.25">
      <c r="A28" s="134"/>
      <c r="B28" s="62" t="s">
        <v>45</v>
      </c>
      <c r="C28" s="66" t="s">
        <v>69</v>
      </c>
      <c r="D28" s="72" t="s">
        <v>119</v>
      </c>
      <c r="E28" s="73">
        <f>6394.9+227179.3+7438.94</f>
        <v>241013.13999999998</v>
      </c>
      <c r="F28" s="74">
        <v>166483.19999999995</v>
      </c>
      <c r="G28" s="74">
        <v>214812.95</v>
      </c>
      <c r="H28" s="74">
        <v>215341.55</v>
      </c>
      <c r="I28" s="15">
        <f t="shared" si="0"/>
        <v>837650.84000000008</v>
      </c>
    </row>
    <row r="29" spans="1:15" ht="49.5" customHeight="1" x14ac:dyDescent="0.25">
      <c r="A29" s="134"/>
      <c r="B29" s="62" t="s">
        <v>46</v>
      </c>
      <c r="C29" s="66" t="s">
        <v>131</v>
      </c>
      <c r="D29" s="72" t="s">
        <v>119</v>
      </c>
      <c r="E29" s="73">
        <v>24370.1</v>
      </c>
      <c r="F29" s="74">
        <v>31907.75</v>
      </c>
      <c r="G29" s="74">
        <v>31907.75</v>
      </c>
      <c r="H29" s="74">
        <v>31907.75</v>
      </c>
      <c r="I29" s="15">
        <f t="shared" si="0"/>
        <v>120093.35</v>
      </c>
    </row>
    <row r="30" spans="1:15" ht="59.25" customHeight="1" x14ac:dyDescent="0.25">
      <c r="A30" s="134"/>
      <c r="B30" s="62" t="s">
        <v>93</v>
      </c>
      <c r="C30" s="66" t="s">
        <v>132</v>
      </c>
      <c r="D30" s="72" t="s">
        <v>119</v>
      </c>
      <c r="E30" s="73">
        <v>772.68</v>
      </c>
      <c r="F30" s="74">
        <v>1153.45</v>
      </c>
      <c r="G30" s="74">
        <v>1153.45</v>
      </c>
      <c r="H30" s="74">
        <v>1153.45</v>
      </c>
      <c r="I30" s="15">
        <f t="shared" si="0"/>
        <v>4233.03</v>
      </c>
    </row>
    <row r="32" spans="1:15" hidden="1" x14ac:dyDescent="0.25">
      <c r="E32" s="24">
        <v>4623351.4287799997</v>
      </c>
    </row>
    <row r="33" spans="5:5" hidden="1" x14ac:dyDescent="0.25">
      <c r="E33" s="52">
        <f>E32-E24</f>
        <v>-1.2199999764561653E-3</v>
      </c>
    </row>
    <row r="34" spans="5:5" hidden="1" x14ac:dyDescent="0.25"/>
    <row r="35" spans="5:5" hidden="1" x14ac:dyDescent="0.25"/>
    <row r="36" spans="5:5" hidden="1" x14ac:dyDescent="0.25"/>
  </sheetData>
  <mergeCells count="14">
    <mergeCell ref="E22:I22"/>
    <mergeCell ref="A22:A30"/>
    <mergeCell ref="A14:A21"/>
    <mergeCell ref="B22:B23"/>
    <mergeCell ref="C22:C23"/>
    <mergeCell ref="D22:D23"/>
    <mergeCell ref="B10:I10"/>
    <mergeCell ref="B11:I11"/>
    <mergeCell ref="B12:I12"/>
    <mergeCell ref="B13:I13"/>
    <mergeCell ref="B14:B15"/>
    <mergeCell ref="C14:C15"/>
    <mergeCell ref="D14:D15"/>
    <mergeCell ref="E14:I14"/>
  </mergeCells>
  <printOptions horizontalCentered="1"/>
  <pageMargins left="0.25" right="0.25" top="0.75" bottom="0.75" header="0.3" footer="0.3"/>
  <pageSetup paperSize="9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L37"/>
  <sheetViews>
    <sheetView topLeftCell="A13" zoomScale="140" zoomScaleNormal="140" zoomScaleSheetLayoutView="130" workbookViewId="0">
      <selection activeCell="C8" sqref="C8"/>
    </sheetView>
  </sheetViews>
  <sheetFormatPr defaultColWidth="9" defaultRowHeight="15.75" x14ac:dyDescent="0.25"/>
  <cols>
    <col min="1" max="1" width="23.375" style="24" customWidth="1"/>
    <col min="2" max="2" width="4.75" style="25" customWidth="1"/>
    <col min="3" max="3" width="49.375" style="24" customWidth="1"/>
    <col min="4" max="4" width="9.25" style="24" customWidth="1"/>
    <col min="5" max="5" width="12.5" style="24" customWidth="1"/>
    <col min="6" max="6" width="12.625" style="24" customWidth="1"/>
    <col min="7" max="8" width="11.25" style="24" customWidth="1"/>
    <col min="9" max="9" width="14.25" style="24" customWidth="1"/>
    <col min="10" max="12" width="13.5" style="24" hidden="1" customWidth="1"/>
    <col min="13" max="13" width="0" style="24" hidden="1" customWidth="1"/>
    <col min="14" max="16384" width="9" style="24"/>
  </cols>
  <sheetData>
    <row r="1" spans="1:9" x14ac:dyDescent="0.25">
      <c r="A1" s="108"/>
      <c r="B1" s="109"/>
      <c r="C1" s="108"/>
      <c r="D1" s="108"/>
      <c r="E1" s="108" t="s">
        <v>103</v>
      </c>
      <c r="F1" s="108"/>
      <c r="G1" s="108"/>
      <c r="H1" s="108"/>
      <c r="I1" s="108"/>
    </row>
    <row r="2" spans="1:9" x14ac:dyDescent="0.25">
      <c r="A2" s="108"/>
      <c r="B2" s="109"/>
      <c r="C2" s="108"/>
      <c r="D2" s="108"/>
      <c r="E2" s="108" t="s">
        <v>30</v>
      </c>
      <c r="F2" s="108"/>
      <c r="G2" s="108"/>
      <c r="H2" s="108"/>
      <c r="I2" s="108"/>
    </row>
    <row r="3" spans="1:9" x14ac:dyDescent="0.25">
      <c r="A3" s="108"/>
      <c r="B3" s="109"/>
      <c r="C3" s="108"/>
      <c r="D3" s="108"/>
      <c r="E3" s="108" t="s">
        <v>48</v>
      </c>
      <c r="F3" s="108"/>
      <c r="G3" s="108"/>
      <c r="H3" s="108"/>
      <c r="I3" s="108"/>
    </row>
    <row r="4" spans="1:9" x14ac:dyDescent="0.25">
      <c r="A4" s="108"/>
      <c r="B4" s="109"/>
      <c r="C4" s="108"/>
      <c r="D4" s="108"/>
      <c r="E4" s="108"/>
      <c r="F4" s="108"/>
      <c r="G4" s="108"/>
      <c r="H4" s="108"/>
      <c r="I4" s="108"/>
    </row>
    <row r="5" spans="1:9" x14ac:dyDescent="0.25">
      <c r="A5" s="108"/>
      <c r="B5" s="109"/>
      <c r="C5" s="108"/>
      <c r="D5" s="108"/>
      <c r="E5" s="108"/>
      <c r="F5" s="108"/>
      <c r="G5" s="108"/>
      <c r="H5" s="108"/>
      <c r="I5" s="108"/>
    </row>
    <row r="6" spans="1:9" x14ac:dyDescent="0.25">
      <c r="A6" s="110" t="s">
        <v>24</v>
      </c>
      <c r="B6" s="110"/>
      <c r="C6" s="110"/>
      <c r="D6" s="110"/>
      <c r="E6" s="110"/>
      <c r="F6" s="110"/>
      <c r="G6" s="110"/>
      <c r="H6" s="110"/>
      <c r="I6" s="110"/>
    </row>
    <row r="7" spans="1:9" x14ac:dyDescent="0.25">
      <c r="A7" s="110" t="s">
        <v>42</v>
      </c>
      <c r="B7" s="110"/>
      <c r="C7" s="110"/>
      <c r="D7" s="110"/>
      <c r="E7" s="110"/>
      <c r="F7" s="110"/>
      <c r="G7" s="110"/>
      <c r="H7" s="110"/>
      <c r="I7" s="110"/>
    </row>
    <row r="8" spans="1:9" x14ac:dyDescent="0.25">
      <c r="A8" s="110" t="s">
        <v>70</v>
      </c>
      <c r="B8" s="110"/>
      <c r="C8" s="110"/>
      <c r="D8" s="110"/>
      <c r="E8" s="110"/>
      <c r="F8" s="110"/>
      <c r="G8" s="110"/>
      <c r="H8" s="110"/>
      <c r="I8" s="110"/>
    </row>
    <row r="9" spans="1:9" x14ac:dyDescent="0.25">
      <c r="A9" s="108"/>
      <c r="B9" s="109"/>
      <c r="C9" s="108"/>
      <c r="D9" s="108"/>
      <c r="E9" s="108"/>
      <c r="F9" s="108"/>
      <c r="G9" s="108"/>
      <c r="H9" s="108"/>
      <c r="I9" s="108"/>
    </row>
    <row r="10" spans="1:9" x14ac:dyDescent="0.25">
      <c r="A10" s="27" t="s">
        <v>0</v>
      </c>
      <c r="B10" s="134" t="s">
        <v>1</v>
      </c>
      <c r="C10" s="134"/>
      <c r="D10" s="134"/>
      <c r="E10" s="134"/>
      <c r="F10" s="134"/>
      <c r="G10" s="134"/>
      <c r="H10" s="134"/>
      <c r="I10" s="134"/>
    </row>
    <row r="11" spans="1:9" ht="25.5" x14ac:dyDescent="0.25">
      <c r="A11" s="94" t="s">
        <v>2</v>
      </c>
      <c r="B11" s="134" t="s">
        <v>49</v>
      </c>
      <c r="C11" s="134"/>
      <c r="D11" s="134"/>
      <c r="E11" s="134"/>
      <c r="F11" s="134"/>
      <c r="G11" s="134"/>
      <c r="H11" s="134"/>
      <c r="I11" s="134"/>
    </row>
    <row r="12" spans="1:9" ht="15.75" customHeight="1" x14ac:dyDescent="0.25">
      <c r="A12" s="94" t="s">
        <v>31</v>
      </c>
      <c r="B12" s="134" t="s">
        <v>117</v>
      </c>
      <c r="C12" s="134"/>
      <c r="D12" s="134"/>
      <c r="E12" s="134"/>
      <c r="F12" s="134"/>
      <c r="G12" s="134"/>
      <c r="H12" s="134"/>
      <c r="I12" s="134"/>
    </row>
    <row r="13" spans="1:9" ht="28.9" customHeight="1" x14ac:dyDescent="0.25">
      <c r="A13" s="94" t="s">
        <v>32</v>
      </c>
      <c r="B13" s="150" t="s">
        <v>179</v>
      </c>
      <c r="C13" s="150"/>
      <c r="D13" s="150"/>
      <c r="E13" s="150"/>
      <c r="F13" s="150"/>
      <c r="G13" s="150"/>
      <c r="H13" s="150"/>
      <c r="I13" s="150"/>
    </row>
    <row r="14" spans="1:9" ht="22.9" customHeight="1" x14ac:dyDescent="0.25">
      <c r="A14" s="131" t="s">
        <v>33</v>
      </c>
      <c r="B14" s="134" t="s">
        <v>19</v>
      </c>
      <c r="C14" s="134" t="s">
        <v>34</v>
      </c>
      <c r="D14" s="134" t="s">
        <v>21</v>
      </c>
      <c r="E14" s="127" t="s">
        <v>35</v>
      </c>
      <c r="F14" s="128"/>
      <c r="G14" s="128"/>
      <c r="H14" s="128"/>
      <c r="I14" s="129"/>
    </row>
    <row r="15" spans="1:9" ht="52.5" customHeight="1" x14ac:dyDescent="0.25">
      <c r="A15" s="132"/>
      <c r="B15" s="134"/>
      <c r="C15" s="134"/>
      <c r="D15" s="134"/>
      <c r="E15" s="93">
        <v>2025</v>
      </c>
      <c r="F15" s="93">
        <v>2026</v>
      </c>
      <c r="G15" s="93">
        <v>2027</v>
      </c>
      <c r="H15" s="93">
        <v>2028</v>
      </c>
      <c r="I15" s="93" t="s">
        <v>43</v>
      </c>
    </row>
    <row r="16" spans="1:9" ht="28.5" customHeight="1" x14ac:dyDescent="0.25">
      <c r="A16" s="132"/>
      <c r="B16" s="161" t="s">
        <v>36</v>
      </c>
      <c r="C16" s="94" t="s">
        <v>137</v>
      </c>
      <c r="D16" s="75" t="s">
        <v>119</v>
      </c>
      <c r="E16" s="75" t="s">
        <v>119</v>
      </c>
      <c r="F16" s="75" t="s">
        <v>119</v>
      </c>
      <c r="G16" s="75" t="s">
        <v>119</v>
      </c>
      <c r="H16" s="75" t="s">
        <v>119</v>
      </c>
      <c r="I16" s="75" t="s">
        <v>119</v>
      </c>
    </row>
    <row r="17" spans="1:12" ht="18" customHeight="1" x14ac:dyDescent="0.25">
      <c r="A17" s="132"/>
      <c r="B17" s="162"/>
      <c r="C17" s="94" t="s">
        <v>141</v>
      </c>
      <c r="D17" s="21">
        <v>65633</v>
      </c>
      <c r="E17" s="75">
        <v>69641</v>
      </c>
      <c r="F17" s="75">
        <v>69600</v>
      </c>
      <c r="G17" s="75">
        <v>69600</v>
      </c>
      <c r="H17" s="75">
        <v>69600</v>
      </c>
      <c r="I17" s="21">
        <v>69600</v>
      </c>
    </row>
    <row r="18" spans="1:12" ht="28.5" customHeight="1" x14ac:dyDescent="0.25">
      <c r="A18" s="132"/>
      <c r="B18" s="162"/>
      <c r="C18" s="94" t="s">
        <v>142</v>
      </c>
      <c r="D18" s="21">
        <v>38</v>
      </c>
      <c r="E18" s="21">
        <v>88</v>
      </c>
      <c r="F18" s="21">
        <v>91</v>
      </c>
      <c r="G18" s="21">
        <v>90</v>
      </c>
      <c r="H18" s="21">
        <v>90</v>
      </c>
      <c r="I18" s="21">
        <v>90</v>
      </c>
    </row>
    <row r="19" spans="1:12" ht="55.5" customHeight="1" x14ac:dyDescent="0.25">
      <c r="A19" s="132"/>
      <c r="B19" s="163"/>
      <c r="C19" s="94" t="s">
        <v>143</v>
      </c>
      <c r="D19" s="21">
        <v>0</v>
      </c>
      <c r="E19" s="21">
        <v>0</v>
      </c>
      <c r="F19" s="21">
        <v>1</v>
      </c>
      <c r="G19" s="107">
        <v>1</v>
      </c>
      <c r="H19" s="21">
        <v>1</v>
      </c>
      <c r="I19" s="21">
        <v>1</v>
      </c>
    </row>
    <row r="20" spans="1:12" ht="54" customHeight="1" x14ac:dyDescent="0.25">
      <c r="A20" s="132"/>
      <c r="B20" s="91" t="s">
        <v>37</v>
      </c>
      <c r="C20" s="84" t="s">
        <v>144</v>
      </c>
      <c r="D20" s="21">
        <v>28914</v>
      </c>
      <c r="E20" s="21">
        <v>28070</v>
      </c>
      <c r="F20" s="21">
        <v>27531</v>
      </c>
      <c r="G20" s="21">
        <v>27531</v>
      </c>
      <c r="H20" s="21">
        <v>27531</v>
      </c>
      <c r="I20" s="21">
        <v>27531</v>
      </c>
    </row>
    <row r="21" spans="1:12" ht="40.5" customHeight="1" x14ac:dyDescent="0.25">
      <c r="A21" s="132"/>
      <c r="B21" s="91" t="s">
        <v>44</v>
      </c>
      <c r="C21" s="84" t="s">
        <v>145</v>
      </c>
      <c r="D21" s="21">
        <v>100</v>
      </c>
      <c r="E21" s="21">
        <v>100</v>
      </c>
      <c r="F21" s="21">
        <v>100</v>
      </c>
      <c r="G21" s="21">
        <v>100</v>
      </c>
      <c r="H21" s="21">
        <v>100</v>
      </c>
      <c r="I21" s="21">
        <v>100</v>
      </c>
    </row>
    <row r="22" spans="1:12" ht="40.5" customHeight="1" x14ac:dyDescent="0.25">
      <c r="A22" s="132"/>
      <c r="B22" s="98" t="s">
        <v>45</v>
      </c>
      <c r="C22" s="84" t="s">
        <v>155</v>
      </c>
      <c r="D22" s="21">
        <v>100</v>
      </c>
      <c r="E22" s="21">
        <v>100</v>
      </c>
      <c r="F22" s="21">
        <v>0</v>
      </c>
      <c r="G22" s="21">
        <v>0</v>
      </c>
      <c r="H22" s="21">
        <v>0</v>
      </c>
      <c r="I22" s="75">
        <v>100</v>
      </c>
    </row>
    <row r="23" spans="1:12" ht="27" customHeight="1" x14ac:dyDescent="0.25">
      <c r="A23" s="132"/>
      <c r="B23" s="161" t="s">
        <v>46</v>
      </c>
      <c r="C23" s="94" t="s">
        <v>95</v>
      </c>
      <c r="D23" s="21" t="s">
        <v>119</v>
      </c>
      <c r="E23" s="21" t="s">
        <v>119</v>
      </c>
      <c r="F23" s="21" t="s">
        <v>119</v>
      </c>
      <c r="G23" s="21" t="s">
        <v>119</v>
      </c>
      <c r="H23" s="21" t="s">
        <v>119</v>
      </c>
      <c r="I23" s="21" t="s">
        <v>119</v>
      </c>
    </row>
    <row r="24" spans="1:12" ht="51" x14ac:dyDescent="0.25">
      <c r="A24" s="132"/>
      <c r="B24" s="162"/>
      <c r="C24" s="94" t="s">
        <v>184</v>
      </c>
      <c r="D24" s="75">
        <v>39</v>
      </c>
      <c r="E24" s="21">
        <v>10</v>
      </c>
      <c r="F24" s="21">
        <v>23</v>
      </c>
      <c r="G24" s="21">
        <v>0</v>
      </c>
      <c r="H24" s="21">
        <v>0</v>
      </c>
      <c r="I24" s="21">
        <v>23</v>
      </c>
    </row>
    <row r="25" spans="1:12" ht="42.75" customHeight="1" x14ac:dyDescent="0.25">
      <c r="A25" s="132"/>
      <c r="B25" s="162"/>
      <c r="C25" s="94" t="s">
        <v>181</v>
      </c>
      <c r="D25" s="21">
        <v>42</v>
      </c>
      <c r="E25" s="21">
        <v>42</v>
      </c>
      <c r="F25" s="21">
        <v>26</v>
      </c>
      <c r="G25" s="21">
        <v>26</v>
      </c>
      <c r="H25" s="21">
        <v>26</v>
      </c>
      <c r="I25" s="21">
        <v>26</v>
      </c>
    </row>
    <row r="26" spans="1:12" ht="42.75" customHeight="1" x14ac:dyDescent="0.25">
      <c r="A26" s="132"/>
      <c r="B26" s="162"/>
      <c r="C26" s="84" t="s">
        <v>183</v>
      </c>
      <c r="D26" s="75">
        <v>0</v>
      </c>
      <c r="E26" s="21">
        <v>1</v>
      </c>
      <c r="F26" s="21">
        <v>0</v>
      </c>
      <c r="G26" s="21">
        <v>0</v>
      </c>
      <c r="H26" s="21">
        <v>0</v>
      </c>
      <c r="I26" s="75">
        <v>1</v>
      </c>
    </row>
    <row r="27" spans="1:12" ht="51" x14ac:dyDescent="0.25">
      <c r="A27" s="132"/>
      <c r="B27" s="162"/>
      <c r="C27" s="92" t="s">
        <v>185</v>
      </c>
      <c r="D27" s="75">
        <v>0</v>
      </c>
      <c r="E27" s="21">
        <v>1780</v>
      </c>
      <c r="F27" s="21">
        <v>0</v>
      </c>
      <c r="G27" s="21">
        <v>1725</v>
      </c>
      <c r="H27" s="21">
        <v>0</v>
      </c>
      <c r="I27" s="21">
        <f>SUM(D27:H27)</f>
        <v>3505</v>
      </c>
    </row>
    <row r="28" spans="1:12" ht="38.25" x14ac:dyDescent="0.25">
      <c r="A28" s="132"/>
      <c r="B28" s="162"/>
      <c r="C28" s="92" t="s">
        <v>182</v>
      </c>
      <c r="D28" s="75">
        <v>1</v>
      </c>
      <c r="E28" s="21">
        <v>1</v>
      </c>
      <c r="F28" s="21">
        <v>0</v>
      </c>
      <c r="G28" s="21">
        <v>1</v>
      </c>
      <c r="H28" s="21">
        <v>0</v>
      </c>
      <c r="I28" s="21">
        <f>SUM(D28:H28)</f>
        <v>3</v>
      </c>
    </row>
    <row r="29" spans="1:12" ht="31.5" customHeight="1" x14ac:dyDescent="0.25">
      <c r="A29" s="133"/>
      <c r="B29" s="163"/>
      <c r="C29" s="92" t="s">
        <v>186</v>
      </c>
      <c r="D29" s="75">
        <v>12494</v>
      </c>
      <c r="E29" s="21">
        <v>69641</v>
      </c>
      <c r="F29" s="21">
        <v>41952</v>
      </c>
      <c r="G29" s="21">
        <v>41952</v>
      </c>
      <c r="H29" s="21">
        <v>41952</v>
      </c>
      <c r="I29" s="21">
        <v>41952</v>
      </c>
    </row>
    <row r="30" spans="1:12" ht="26.45" customHeight="1" x14ac:dyDescent="0.25">
      <c r="A30" s="131" t="s">
        <v>18</v>
      </c>
      <c r="B30" s="134" t="s">
        <v>19</v>
      </c>
      <c r="C30" s="134" t="s">
        <v>38</v>
      </c>
      <c r="D30" s="145" t="s">
        <v>39</v>
      </c>
      <c r="E30" s="145" t="s">
        <v>22</v>
      </c>
      <c r="F30" s="145"/>
      <c r="G30" s="145"/>
      <c r="H30" s="145"/>
      <c r="I30" s="145"/>
    </row>
    <row r="31" spans="1:12" x14ac:dyDescent="0.25">
      <c r="A31" s="132"/>
      <c r="B31" s="134"/>
      <c r="C31" s="134"/>
      <c r="D31" s="145"/>
      <c r="E31" s="95">
        <v>2025</v>
      </c>
      <c r="F31" s="95">
        <v>2026</v>
      </c>
      <c r="G31" s="95">
        <v>2027</v>
      </c>
      <c r="H31" s="95">
        <v>2028</v>
      </c>
      <c r="I31" s="95" t="s">
        <v>23</v>
      </c>
      <c r="K31" s="52"/>
    </row>
    <row r="32" spans="1:12" x14ac:dyDescent="0.25">
      <c r="A32" s="132"/>
      <c r="B32" s="97"/>
      <c r="C32" s="14" t="s">
        <v>23</v>
      </c>
      <c r="D32" s="72" t="s">
        <v>119</v>
      </c>
      <c r="E32" s="49">
        <f>SUM(E33:E37)</f>
        <v>6664413.040000001</v>
      </c>
      <c r="F32" s="49">
        <f>SUM(F33:F37)</f>
        <v>7114650.10965</v>
      </c>
      <c r="G32" s="49">
        <f>SUM(G33:G37)</f>
        <v>7419041.8699999992</v>
      </c>
      <c r="H32" s="49">
        <f>SUM(H33:H37)</f>
        <v>7520355.1199999992</v>
      </c>
      <c r="I32" s="49">
        <f>SUM(I33:I37)</f>
        <v>28718460.139650002</v>
      </c>
      <c r="J32" s="54">
        <v>7114650106.6999998</v>
      </c>
      <c r="K32" s="54">
        <v>7419041873.9300003</v>
      </c>
      <c r="L32" s="54">
        <v>7520355116.3400002</v>
      </c>
    </row>
    <row r="33" spans="1:9" ht="28.5" customHeight="1" x14ac:dyDescent="0.25">
      <c r="A33" s="132"/>
      <c r="B33" s="91" t="s">
        <v>36</v>
      </c>
      <c r="C33" s="94" t="s">
        <v>137</v>
      </c>
      <c r="D33" s="72" t="s">
        <v>119</v>
      </c>
      <c r="E33" s="41">
        <f>[3]год!$O$177+[3]год!$O$178+[3]год!$O$179</f>
        <v>5536149.04</v>
      </c>
      <c r="F33" s="41">
        <v>6392823.2800000003</v>
      </c>
      <c r="G33" s="41">
        <v>6624624.7400000002</v>
      </c>
      <c r="H33" s="41">
        <v>6747263.0599999996</v>
      </c>
      <c r="I33" s="41">
        <f>SUM(E33:H33)</f>
        <v>25300860.120000001</v>
      </c>
    </row>
    <row r="34" spans="1:9" ht="39.75" customHeight="1" x14ac:dyDescent="0.25">
      <c r="A34" s="132"/>
      <c r="B34" s="91" t="s">
        <v>37</v>
      </c>
      <c r="C34" s="84" t="s">
        <v>138</v>
      </c>
      <c r="D34" s="72" t="s">
        <v>119</v>
      </c>
      <c r="E34" s="41">
        <v>483708.44</v>
      </c>
      <c r="F34" s="41">
        <v>521826.01</v>
      </c>
      <c r="G34" s="41">
        <v>565544.68999999994</v>
      </c>
      <c r="H34" s="41">
        <v>601232.43000000005</v>
      </c>
      <c r="I34" s="41">
        <f>SUM(E34:H34)</f>
        <v>2172311.5699999998</v>
      </c>
    </row>
    <row r="35" spans="1:9" ht="40.5" customHeight="1" x14ac:dyDescent="0.25">
      <c r="A35" s="132"/>
      <c r="B35" s="91" t="s">
        <v>44</v>
      </c>
      <c r="C35" s="84" t="s">
        <v>139</v>
      </c>
      <c r="D35" s="72" t="s">
        <v>119</v>
      </c>
      <c r="E35" s="41">
        <v>25955.4</v>
      </c>
      <c r="F35" s="41">
        <v>33432.53</v>
      </c>
      <c r="G35" s="41">
        <v>35104.14</v>
      </c>
      <c r="H35" s="41">
        <v>36858.81</v>
      </c>
      <c r="I35" s="41">
        <f>SUM(E35:H35)</f>
        <v>131350.88</v>
      </c>
    </row>
    <row r="36" spans="1:9" ht="40.5" customHeight="1" x14ac:dyDescent="0.25">
      <c r="A36" s="132"/>
      <c r="B36" s="91" t="s">
        <v>45</v>
      </c>
      <c r="C36" s="84" t="s">
        <v>155</v>
      </c>
      <c r="D36" s="72" t="s">
        <v>119</v>
      </c>
      <c r="E36" s="41">
        <v>11804.12</v>
      </c>
      <c r="F36" s="41">
        <v>0</v>
      </c>
      <c r="G36" s="41">
        <v>0</v>
      </c>
      <c r="H36" s="41">
        <v>0</v>
      </c>
      <c r="I36" s="41">
        <f>SUM(E36:H36)</f>
        <v>11804.12</v>
      </c>
    </row>
    <row r="37" spans="1:9" ht="30.75" customHeight="1" x14ac:dyDescent="0.25">
      <c r="A37" s="133"/>
      <c r="B37" s="111" t="s">
        <v>46</v>
      </c>
      <c r="C37" s="94" t="s">
        <v>95</v>
      </c>
      <c r="D37" s="72" t="s">
        <v>119</v>
      </c>
      <c r="E37" s="41">
        <v>606796.04000000015</v>
      </c>
      <c r="F37" s="41">
        <v>166568.28964999999</v>
      </c>
      <c r="G37" s="41">
        <v>193768.3</v>
      </c>
      <c r="H37" s="41">
        <v>135000.82</v>
      </c>
      <c r="I37" s="41">
        <f t="shared" ref="I37" si="0">SUM(E37:H37)</f>
        <v>1102133.4496500003</v>
      </c>
    </row>
  </sheetData>
  <mergeCells count="16">
    <mergeCell ref="B10:I10"/>
    <mergeCell ref="B11:I11"/>
    <mergeCell ref="B12:I12"/>
    <mergeCell ref="B13:I13"/>
    <mergeCell ref="B14:B15"/>
    <mergeCell ref="C14:C15"/>
    <mergeCell ref="D14:D15"/>
    <mergeCell ref="E14:I14"/>
    <mergeCell ref="A30:A37"/>
    <mergeCell ref="B23:B29"/>
    <mergeCell ref="A14:A29"/>
    <mergeCell ref="E30:I30"/>
    <mergeCell ref="C30:C31"/>
    <mergeCell ref="D30:D31"/>
    <mergeCell ref="B16:B19"/>
    <mergeCell ref="B30:B31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82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L33"/>
  <sheetViews>
    <sheetView topLeftCell="A28" zoomScale="130" zoomScaleNormal="130" zoomScaleSheetLayoutView="130" workbookViewId="0">
      <selection activeCell="D8" sqref="D8"/>
    </sheetView>
  </sheetViews>
  <sheetFormatPr defaultRowHeight="15.75" x14ac:dyDescent="0.25"/>
  <cols>
    <col min="1" max="1" width="28.875" customWidth="1"/>
    <col min="2" max="2" width="5.25" customWidth="1"/>
    <col min="3" max="3" width="22.75" customWidth="1"/>
    <col min="4" max="4" width="9.25" customWidth="1"/>
    <col min="5" max="8" width="13.5" customWidth="1"/>
    <col min="9" max="9" width="14.375" customWidth="1"/>
    <col min="10" max="12" width="13.5" hidden="1" customWidth="1"/>
  </cols>
  <sheetData>
    <row r="1" spans="1:12" x14ac:dyDescent="0.25">
      <c r="A1" s="24"/>
      <c r="B1" s="24"/>
      <c r="C1" s="24"/>
      <c r="D1" s="24"/>
      <c r="E1" s="24" t="s">
        <v>104</v>
      </c>
      <c r="F1" s="24"/>
      <c r="G1" s="24"/>
      <c r="H1" s="24"/>
      <c r="I1" s="24"/>
    </row>
    <row r="2" spans="1:12" x14ac:dyDescent="0.25">
      <c r="A2" s="24"/>
      <c r="B2" s="24"/>
      <c r="C2" s="24"/>
      <c r="D2" s="24"/>
      <c r="E2" s="24" t="s">
        <v>30</v>
      </c>
      <c r="F2" s="24"/>
      <c r="G2" s="24"/>
      <c r="H2" s="24"/>
      <c r="I2" s="24"/>
    </row>
    <row r="3" spans="1:12" x14ac:dyDescent="0.25">
      <c r="A3" s="24"/>
      <c r="B3" s="24"/>
      <c r="C3" s="24"/>
      <c r="D3" s="24"/>
      <c r="E3" s="24" t="s">
        <v>48</v>
      </c>
      <c r="F3" s="24"/>
      <c r="G3" s="24"/>
      <c r="H3" s="24"/>
      <c r="I3" s="24"/>
    </row>
    <row r="4" spans="1:12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12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12" x14ac:dyDescent="0.25">
      <c r="A6" s="26" t="s">
        <v>24</v>
      </c>
      <c r="B6" s="26"/>
      <c r="C6" s="26"/>
      <c r="D6" s="26"/>
      <c r="E6" s="26"/>
      <c r="F6" s="26"/>
      <c r="G6" s="26"/>
      <c r="H6" s="26"/>
      <c r="I6" s="26"/>
    </row>
    <row r="7" spans="1:12" x14ac:dyDescent="0.25">
      <c r="A7" s="26" t="s">
        <v>42</v>
      </c>
      <c r="B7" s="26"/>
      <c r="C7" s="26"/>
      <c r="D7" s="26"/>
      <c r="E7" s="26"/>
      <c r="F7" s="26"/>
      <c r="G7" s="26"/>
      <c r="H7" s="26"/>
      <c r="I7" s="26"/>
    </row>
    <row r="8" spans="1:12" x14ac:dyDescent="0.25">
      <c r="A8" s="26" t="s">
        <v>71</v>
      </c>
      <c r="B8" s="26"/>
      <c r="C8" s="26"/>
      <c r="D8" s="26"/>
      <c r="E8" s="26"/>
      <c r="F8" s="26"/>
      <c r="G8" s="26"/>
      <c r="H8" s="26"/>
      <c r="I8" s="26"/>
    </row>
    <row r="9" spans="1:12" x14ac:dyDescent="0.25">
      <c r="A9" s="24"/>
      <c r="B9" s="24"/>
      <c r="C9" s="24"/>
      <c r="D9" s="24"/>
      <c r="E9" s="24"/>
      <c r="F9" s="24"/>
      <c r="G9" s="24"/>
      <c r="H9" s="24"/>
      <c r="I9" s="24"/>
    </row>
    <row r="10" spans="1:12" x14ac:dyDescent="0.25">
      <c r="A10" s="27" t="s">
        <v>0</v>
      </c>
      <c r="B10" s="134" t="s">
        <v>1</v>
      </c>
      <c r="C10" s="134"/>
      <c r="D10" s="134"/>
      <c r="E10" s="134"/>
      <c r="F10" s="134"/>
      <c r="G10" s="134"/>
      <c r="H10" s="134"/>
      <c r="I10" s="134"/>
    </row>
    <row r="11" spans="1:12" ht="25.5" x14ac:dyDescent="0.25">
      <c r="A11" s="29" t="s">
        <v>2</v>
      </c>
      <c r="B11" s="134" t="s">
        <v>49</v>
      </c>
      <c r="C11" s="134"/>
      <c r="D11" s="134"/>
      <c r="E11" s="134"/>
      <c r="F11" s="134"/>
      <c r="G11" s="134"/>
      <c r="H11" s="134"/>
      <c r="I11" s="134"/>
    </row>
    <row r="12" spans="1:12" ht="29.25" customHeight="1" x14ac:dyDescent="0.25">
      <c r="A12" s="29" t="s">
        <v>31</v>
      </c>
      <c r="B12" s="150" t="s">
        <v>84</v>
      </c>
      <c r="C12" s="150"/>
      <c r="D12" s="150"/>
      <c r="E12" s="150"/>
      <c r="F12" s="150"/>
      <c r="G12" s="150"/>
      <c r="H12" s="150"/>
      <c r="I12" s="150"/>
    </row>
    <row r="13" spans="1:12" ht="28.5" customHeight="1" x14ac:dyDescent="0.25">
      <c r="A13" s="29" t="s">
        <v>32</v>
      </c>
      <c r="B13" s="164" t="s">
        <v>72</v>
      </c>
      <c r="C13" s="165"/>
      <c r="D13" s="165"/>
      <c r="E13" s="165"/>
      <c r="F13" s="165"/>
      <c r="G13" s="165"/>
      <c r="H13" s="165"/>
      <c r="I13" s="166"/>
    </row>
    <row r="14" spans="1:12" ht="18.75" customHeight="1" x14ac:dyDescent="0.25">
      <c r="A14" s="131" t="s">
        <v>33</v>
      </c>
      <c r="B14" s="134" t="s">
        <v>19</v>
      </c>
      <c r="C14" s="134" t="s">
        <v>34</v>
      </c>
      <c r="D14" s="134" t="s">
        <v>21</v>
      </c>
      <c r="E14" s="127" t="s">
        <v>35</v>
      </c>
      <c r="F14" s="128"/>
      <c r="G14" s="128"/>
      <c r="H14" s="128"/>
      <c r="I14" s="129"/>
    </row>
    <row r="15" spans="1:12" ht="53.25" customHeight="1" x14ac:dyDescent="0.25">
      <c r="A15" s="132"/>
      <c r="B15" s="134"/>
      <c r="C15" s="134"/>
      <c r="D15" s="134"/>
      <c r="E15" s="93">
        <v>2025</v>
      </c>
      <c r="F15" s="93">
        <v>2026</v>
      </c>
      <c r="G15" s="93">
        <v>2027</v>
      </c>
      <c r="H15" s="93">
        <v>2028</v>
      </c>
      <c r="I15" s="93" t="s">
        <v>43</v>
      </c>
    </row>
    <row r="16" spans="1:12" ht="27" customHeight="1" x14ac:dyDescent="0.25">
      <c r="A16" s="132"/>
      <c r="B16" s="161" t="s">
        <v>36</v>
      </c>
      <c r="C16" s="63" t="s">
        <v>73</v>
      </c>
      <c r="D16" s="90" t="s">
        <v>119</v>
      </c>
      <c r="E16" s="90" t="s">
        <v>119</v>
      </c>
      <c r="F16" s="90" t="s">
        <v>119</v>
      </c>
      <c r="G16" s="90" t="s">
        <v>119</v>
      </c>
      <c r="H16" s="90" t="s">
        <v>119</v>
      </c>
      <c r="I16" s="90" t="s">
        <v>119</v>
      </c>
      <c r="J16" s="90" t="s">
        <v>119</v>
      </c>
      <c r="K16" s="90" t="s">
        <v>119</v>
      </c>
      <c r="L16" s="90" t="s">
        <v>119</v>
      </c>
    </row>
    <row r="17" spans="1:12" ht="41.25" customHeight="1" x14ac:dyDescent="0.25">
      <c r="A17" s="132"/>
      <c r="B17" s="162"/>
      <c r="C17" s="87" t="s">
        <v>187</v>
      </c>
      <c r="D17" s="88">
        <v>2730146</v>
      </c>
      <c r="E17" s="21">
        <v>2811987</v>
      </c>
      <c r="F17" s="75">
        <v>2787436</v>
      </c>
      <c r="G17" s="75">
        <v>2787436</v>
      </c>
      <c r="H17" s="75">
        <v>2787436</v>
      </c>
      <c r="I17" s="75">
        <v>2787436</v>
      </c>
    </row>
    <row r="18" spans="1:12" ht="39" customHeight="1" x14ac:dyDescent="0.25">
      <c r="A18" s="132"/>
      <c r="B18" s="162"/>
      <c r="C18" s="87" t="s">
        <v>149</v>
      </c>
      <c r="D18" s="112">
        <v>17.43</v>
      </c>
      <c r="E18" s="22">
        <v>26.88</v>
      </c>
      <c r="F18" s="89">
        <v>26.4</v>
      </c>
      <c r="G18" s="89">
        <v>26.4</v>
      </c>
      <c r="H18" s="89">
        <v>26.4</v>
      </c>
      <c r="I18" s="22">
        <v>30</v>
      </c>
    </row>
    <row r="19" spans="1:12" ht="171.75" customHeight="1" x14ac:dyDescent="0.25">
      <c r="A19" s="132"/>
      <c r="B19" s="163"/>
      <c r="C19" s="87" t="s">
        <v>188</v>
      </c>
      <c r="D19" s="88">
        <v>18102</v>
      </c>
      <c r="E19" s="21">
        <v>26270</v>
      </c>
      <c r="F19" s="75">
        <v>16227</v>
      </c>
      <c r="G19" s="75">
        <v>16227</v>
      </c>
      <c r="H19" s="75">
        <v>16227</v>
      </c>
      <c r="I19" s="75">
        <v>16227</v>
      </c>
    </row>
    <row r="20" spans="1:12" ht="133.5" customHeight="1" x14ac:dyDescent="0.25">
      <c r="A20" s="132"/>
      <c r="B20" s="62" t="s">
        <v>37</v>
      </c>
      <c r="C20" s="63" t="s">
        <v>189</v>
      </c>
      <c r="D20" s="21">
        <v>5</v>
      </c>
      <c r="E20" s="21">
        <v>7</v>
      </c>
      <c r="F20" s="21">
        <v>3</v>
      </c>
      <c r="G20" s="21">
        <v>3</v>
      </c>
      <c r="H20" s="21">
        <v>3</v>
      </c>
      <c r="I20" s="21">
        <v>7</v>
      </c>
    </row>
    <row r="21" spans="1:12" ht="38.25" customHeight="1" x14ac:dyDescent="0.25">
      <c r="A21" s="132"/>
      <c r="B21" s="62" t="s">
        <v>44</v>
      </c>
      <c r="C21" s="84" t="s">
        <v>190</v>
      </c>
      <c r="D21" s="21">
        <v>5832</v>
      </c>
      <c r="E21" s="21">
        <v>5671</v>
      </c>
      <c r="F21" s="21">
        <v>5460</v>
      </c>
      <c r="G21" s="21">
        <v>5676</v>
      </c>
      <c r="H21" s="21">
        <v>5676</v>
      </c>
      <c r="I21" s="21">
        <v>5676</v>
      </c>
    </row>
    <row r="22" spans="1:12" ht="78" customHeight="1" x14ac:dyDescent="0.25">
      <c r="A22" s="132"/>
      <c r="B22" s="62" t="s">
        <v>45</v>
      </c>
      <c r="C22" s="84" t="s">
        <v>191</v>
      </c>
      <c r="D22" s="21">
        <v>13419</v>
      </c>
      <c r="E22" s="21">
        <v>17445</v>
      </c>
      <c r="F22" s="21">
        <v>14500</v>
      </c>
      <c r="G22" s="21">
        <v>15000</v>
      </c>
      <c r="H22" s="21">
        <v>15500</v>
      </c>
      <c r="I22" s="21">
        <v>15500</v>
      </c>
    </row>
    <row r="23" spans="1:12" ht="105.75" customHeight="1" x14ac:dyDescent="0.25">
      <c r="A23" s="132"/>
      <c r="B23" s="62" t="s">
        <v>46</v>
      </c>
      <c r="C23" s="84" t="s">
        <v>192</v>
      </c>
      <c r="D23" s="21">
        <v>100</v>
      </c>
      <c r="E23" s="21">
        <v>100</v>
      </c>
      <c r="F23" s="21">
        <v>0</v>
      </c>
      <c r="G23" s="21">
        <v>0</v>
      </c>
      <c r="H23" s="21">
        <v>0</v>
      </c>
      <c r="I23" s="21">
        <v>100</v>
      </c>
    </row>
    <row r="24" spans="1:12" ht="159.75" customHeight="1" x14ac:dyDescent="0.25">
      <c r="A24" s="132"/>
      <c r="B24" s="62" t="s">
        <v>93</v>
      </c>
      <c r="C24" s="84" t="s">
        <v>193</v>
      </c>
      <c r="D24" s="21">
        <v>5</v>
      </c>
      <c r="E24" s="21">
        <v>4</v>
      </c>
      <c r="F24" s="21">
        <v>3</v>
      </c>
      <c r="G24" s="21">
        <v>3</v>
      </c>
      <c r="H24" s="21">
        <v>3</v>
      </c>
      <c r="I24" s="21">
        <v>3</v>
      </c>
    </row>
    <row r="25" spans="1:12" ht="26.45" customHeight="1" x14ac:dyDescent="0.25">
      <c r="A25" s="134" t="s">
        <v>18</v>
      </c>
      <c r="B25" s="134" t="s">
        <v>19</v>
      </c>
      <c r="C25" s="134" t="s">
        <v>38</v>
      </c>
      <c r="D25" s="145" t="s">
        <v>39</v>
      </c>
      <c r="E25" s="145" t="s">
        <v>22</v>
      </c>
      <c r="F25" s="145"/>
      <c r="G25" s="145"/>
      <c r="H25" s="145"/>
      <c r="I25" s="145"/>
    </row>
    <row r="26" spans="1:12" x14ac:dyDescent="0.25">
      <c r="A26" s="134"/>
      <c r="B26" s="134"/>
      <c r="C26" s="134"/>
      <c r="D26" s="145"/>
      <c r="E26" s="95">
        <v>2025</v>
      </c>
      <c r="F26" s="95">
        <v>2026</v>
      </c>
      <c r="G26" s="95">
        <v>2027</v>
      </c>
      <c r="H26" s="95">
        <v>2028</v>
      </c>
      <c r="I26" s="95" t="s">
        <v>23</v>
      </c>
    </row>
    <row r="27" spans="1:12" x14ac:dyDescent="0.25">
      <c r="A27" s="134"/>
      <c r="B27" s="12"/>
      <c r="C27" s="14" t="s">
        <v>23</v>
      </c>
      <c r="D27" s="72" t="s">
        <v>119</v>
      </c>
      <c r="E27" s="41">
        <f>SUM(E28:E33)</f>
        <v>738948.14</v>
      </c>
      <c r="F27" s="41">
        <f>SUM(F28:F33)</f>
        <v>677144.79999999993</v>
      </c>
      <c r="G27" s="41">
        <f>SUM(G28:G33)</f>
        <v>713396.72</v>
      </c>
      <c r="H27" s="41">
        <f>SUM(H28:H33)</f>
        <v>693047.83</v>
      </c>
      <c r="I27" s="41">
        <f>SUM(I28:I33)</f>
        <v>2822537.4899999998</v>
      </c>
      <c r="J27" s="54">
        <v>677144798.12</v>
      </c>
      <c r="K27" s="54">
        <v>713396721.15999997</v>
      </c>
      <c r="L27" s="54">
        <v>693047831.36000001</v>
      </c>
    </row>
    <row r="28" spans="1:12" ht="26.25" customHeight="1" x14ac:dyDescent="0.25">
      <c r="A28" s="134"/>
      <c r="B28" s="62" t="s">
        <v>36</v>
      </c>
      <c r="C28" s="63" t="s">
        <v>73</v>
      </c>
      <c r="D28" s="72" t="s">
        <v>119</v>
      </c>
      <c r="E28" s="73">
        <f>[3]год!$O$249+[3]год!$O$250+[3]год!$O$251</f>
        <v>487835.27</v>
      </c>
      <c r="F28" s="41">
        <v>524215.68</v>
      </c>
      <c r="G28" s="41">
        <v>524637.11</v>
      </c>
      <c r="H28" s="41">
        <v>524637.11</v>
      </c>
      <c r="I28" s="41">
        <f>SUM(E28:H28)</f>
        <v>2061325.17</v>
      </c>
    </row>
    <row r="29" spans="1:12" ht="63.75" x14ac:dyDescent="0.25">
      <c r="A29" s="134"/>
      <c r="B29" s="62" t="s">
        <v>37</v>
      </c>
      <c r="C29" s="63" t="s">
        <v>146</v>
      </c>
      <c r="D29" s="72" t="s">
        <v>119</v>
      </c>
      <c r="E29" s="73">
        <v>34584.99</v>
      </c>
      <c r="F29" s="41">
        <v>16106.91</v>
      </c>
      <c r="G29" s="41">
        <v>22175.27</v>
      </c>
      <c r="H29" s="41">
        <v>22175.27</v>
      </c>
      <c r="I29" s="41">
        <f>SUM(E29:H29)</f>
        <v>95042.44</v>
      </c>
    </row>
    <row r="30" spans="1:12" ht="25.5" x14ac:dyDescent="0.25">
      <c r="A30" s="134"/>
      <c r="B30" s="62" t="s">
        <v>44</v>
      </c>
      <c r="C30" s="84" t="s">
        <v>74</v>
      </c>
      <c r="D30" s="72" t="s">
        <v>119</v>
      </c>
      <c r="E30" s="73">
        <v>42213.48</v>
      </c>
      <c r="F30" s="41">
        <v>45433.89</v>
      </c>
      <c r="G30" s="41">
        <v>45433.89</v>
      </c>
      <c r="H30" s="41">
        <v>45433.89</v>
      </c>
      <c r="I30" s="41">
        <f>SUM(E30:H30)</f>
        <v>178515.15000000002</v>
      </c>
    </row>
    <row r="31" spans="1:12" ht="65.25" customHeight="1" x14ac:dyDescent="0.25">
      <c r="A31" s="134"/>
      <c r="B31" s="62" t="s">
        <v>45</v>
      </c>
      <c r="C31" s="84" t="s">
        <v>147</v>
      </c>
      <c r="D31" s="72" t="s">
        <v>119</v>
      </c>
      <c r="E31" s="73">
        <v>79013.3</v>
      </c>
      <c r="F31" s="41">
        <v>82154.100000000006</v>
      </c>
      <c r="G31" s="41">
        <v>89239.5</v>
      </c>
      <c r="H31" s="41">
        <v>96826.48</v>
      </c>
      <c r="I31" s="41">
        <f t="shared" ref="I31:I33" si="0">SUM(E31:H31)</f>
        <v>347233.38</v>
      </c>
    </row>
    <row r="32" spans="1:12" ht="91.5" customHeight="1" x14ac:dyDescent="0.25">
      <c r="A32" s="134"/>
      <c r="B32" s="62" t="s">
        <v>46</v>
      </c>
      <c r="C32" s="84" t="s">
        <v>156</v>
      </c>
      <c r="D32" s="72" t="s">
        <v>119</v>
      </c>
      <c r="E32" s="73">
        <v>35268.699999999997</v>
      </c>
      <c r="F32" s="41">
        <v>0</v>
      </c>
      <c r="G32" s="41">
        <v>0</v>
      </c>
      <c r="H32" s="41">
        <v>0</v>
      </c>
      <c r="I32" s="41">
        <f t="shared" si="0"/>
        <v>35268.699999999997</v>
      </c>
    </row>
    <row r="33" spans="1:9" ht="63.75" x14ac:dyDescent="0.25">
      <c r="A33" s="134"/>
      <c r="B33" s="62" t="s">
        <v>93</v>
      </c>
      <c r="C33" s="84" t="s">
        <v>148</v>
      </c>
      <c r="D33" s="72" t="s">
        <v>119</v>
      </c>
      <c r="E33" s="73">
        <f>[3]год!$O$270+[3]год!$O$264</f>
        <v>60032.4</v>
      </c>
      <c r="F33" s="41">
        <v>9234.2200000000012</v>
      </c>
      <c r="G33" s="41">
        <v>31910.95</v>
      </c>
      <c r="H33" s="41">
        <v>3975.08</v>
      </c>
      <c r="I33" s="41">
        <f t="shared" si="0"/>
        <v>105152.65</v>
      </c>
    </row>
  </sheetData>
  <mergeCells count="15">
    <mergeCell ref="E25:I25"/>
    <mergeCell ref="B10:I10"/>
    <mergeCell ref="B11:I11"/>
    <mergeCell ref="B12:I12"/>
    <mergeCell ref="B13:I13"/>
    <mergeCell ref="E14:I14"/>
    <mergeCell ref="B16:B19"/>
    <mergeCell ref="A25:A33"/>
    <mergeCell ref="B14:B15"/>
    <mergeCell ref="C14:C15"/>
    <mergeCell ref="D14:D15"/>
    <mergeCell ref="A14:A24"/>
    <mergeCell ref="B25:B26"/>
    <mergeCell ref="C25:C26"/>
    <mergeCell ref="D25:D26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0" fitToHeight="0" orientation="landscape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I30"/>
  <sheetViews>
    <sheetView topLeftCell="A21" zoomScale="140" zoomScaleNormal="140" zoomScaleSheetLayoutView="130" workbookViewId="0">
      <selection activeCell="D8" sqref="D8"/>
    </sheetView>
  </sheetViews>
  <sheetFormatPr defaultRowHeight="15.75" x14ac:dyDescent="0.25"/>
  <cols>
    <col min="1" max="1" width="28.875" customWidth="1"/>
    <col min="2" max="2" width="4.75" customWidth="1"/>
    <col min="3" max="3" width="25.125" customWidth="1"/>
    <col min="4" max="4" width="10" customWidth="1"/>
    <col min="5" max="8" width="13.875" customWidth="1"/>
    <col min="9" max="9" width="9.875" customWidth="1"/>
  </cols>
  <sheetData>
    <row r="1" spans="1:9" x14ac:dyDescent="0.25">
      <c r="E1" t="s">
        <v>106</v>
      </c>
    </row>
    <row r="2" spans="1:9" x14ac:dyDescent="0.25">
      <c r="E2" t="s">
        <v>30</v>
      </c>
    </row>
    <row r="3" spans="1:9" x14ac:dyDescent="0.25">
      <c r="E3" t="s">
        <v>48</v>
      </c>
    </row>
    <row r="6" spans="1:9" x14ac:dyDescent="0.25">
      <c r="A6" s="4" t="s">
        <v>24</v>
      </c>
      <c r="B6" s="4"/>
      <c r="C6" s="4"/>
      <c r="D6" s="4"/>
      <c r="E6" s="4"/>
      <c r="F6" s="4"/>
      <c r="G6" s="4"/>
      <c r="H6" s="4"/>
      <c r="I6" s="4"/>
    </row>
    <row r="7" spans="1:9" x14ac:dyDescent="0.25">
      <c r="A7" s="4" t="s">
        <v>42</v>
      </c>
      <c r="B7" s="4"/>
      <c r="C7" s="4"/>
      <c r="D7" s="4"/>
      <c r="E7" s="4"/>
      <c r="F7" s="4"/>
      <c r="G7" s="4"/>
      <c r="H7" s="4"/>
      <c r="I7" s="4"/>
    </row>
    <row r="8" spans="1:9" x14ac:dyDescent="0.25">
      <c r="A8" s="4" t="s">
        <v>107</v>
      </c>
      <c r="B8" s="4"/>
      <c r="C8" s="4"/>
      <c r="D8" s="4"/>
      <c r="E8" s="4"/>
      <c r="F8" s="4"/>
      <c r="G8" s="4"/>
      <c r="H8" s="4"/>
      <c r="I8" s="4"/>
    </row>
    <row r="10" spans="1:9" x14ac:dyDescent="0.25">
      <c r="A10" s="1" t="s">
        <v>0</v>
      </c>
      <c r="B10" s="149" t="s">
        <v>1</v>
      </c>
      <c r="C10" s="149"/>
      <c r="D10" s="149"/>
      <c r="E10" s="149"/>
      <c r="F10" s="149"/>
      <c r="G10" s="149"/>
      <c r="H10" s="149"/>
      <c r="I10" s="149"/>
    </row>
    <row r="11" spans="1:9" ht="25.5" x14ac:dyDescent="0.25">
      <c r="A11" s="6" t="s">
        <v>2</v>
      </c>
      <c r="B11" s="149" t="s">
        <v>49</v>
      </c>
      <c r="C11" s="149"/>
      <c r="D11" s="149"/>
      <c r="E11" s="149"/>
      <c r="F11" s="149"/>
      <c r="G11" s="149"/>
      <c r="H11" s="149"/>
      <c r="I11" s="149"/>
    </row>
    <row r="12" spans="1:9" x14ac:dyDescent="0.25">
      <c r="A12" s="6" t="s">
        <v>31</v>
      </c>
      <c r="B12" s="149" t="s">
        <v>108</v>
      </c>
      <c r="C12" s="149"/>
      <c r="D12" s="149"/>
      <c r="E12" s="149"/>
      <c r="F12" s="149"/>
      <c r="G12" s="149"/>
      <c r="H12" s="149"/>
      <c r="I12" s="149"/>
    </row>
    <row r="13" spans="1:9" ht="40.5" customHeight="1" x14ac:dyDescent="0.25">
      <c r="A13" s="6" t="s">
        <v>32</v>
      </c>
      <c r="B13" s="149" t="s">
        <v>105</v>
      </c>
      <c r="C13" s="149"/>
      <c r="D13" s="149"/>
      <c r="E13" s="149"/>
      <c r="F13" s="149"/>
      <c r="G13" s="149"/>
      <c r="H13" s="149"/>
      <c r="I13" s="149"/>
    </row>
    <row r="14" spans="1:9" ht="22.9" customHeight="1" x14ac:dyDescent="0.25">
      <c r="A14" s="155" t="s">
        <v>33</v>
      </c>
      <c r="B14" s="149" t="s">
        <v>19</v>
      </c>
      <c r="C14" s="149" t="s">
        <v>34</v>
      </c>
      <c r="D14" s="149" t="s">
        <v>21</v>
      </c>
      <c r="E14" s="158" t="s">
        <v>35</v>
      </c>
      <c r="F14" s="159"/>
      <c r="G14" s="159"/>
      <c r="H14" s="159"/>
      <c r="I14" s="160"/>
    </row>
    <row r="15" spans="1:9" ht="63.75" x14ac:dyDescent="0.25">
      <c r="A15" s="156"/>
      <c r="B15" s="149"/>
      <c r="C15" s="149"/>
      <c r="D15" s="149"/>
      <c r="E15" s="96">
        <v>2025</v>
      </c>
      <c r="F15" s="96">
        <v>2026</v>
      </c>
      <c r="G15" s="96">
        <v>2027</v>
      </c>
      <c r="H15" s="96">
        <v>2028</v>
      </c>
      <c r="I15" s="96" t="s">
        <v>43</v>
      </c>
    </row>
    <row r="16" spans="1:9" s="24" customFormat="1" ht="47.25" customHeight="1" x14ac:dyDescent="0.25">
      <c r="A16" s="156"/>
      <c r="B16" s="35" t="s">
        <v>36</v>
      </c>
      <c r="C16" s="36" t="s">
        <v>194</v>
      </c>
      <c r="D16" s="17">
        <v>76</v>
      </c>
      <c r="E16" s="21">
        <v>90</v>
      </c>
      <c r="F16" s="21">
        <v>0</v>
      </c>
      <c r="G16" s="21">
        <v>0</v>
      </c>
      <c r="H16" s="21">
        <v>0</v>
      </c>
      <c r="I16" s="21">
        <v>90</v>
      </c>
    </row>
    <row r="17" spans="1:9" ht="64.5" customHeight="1" x14ac:dyDescent="0.25">
      <c r="A17" s="156"/>
      <c r="B17" s="5" t="s">
        <v>37</v>
      </c>
      <c r="C17" s="8" t="s">
        <v>150</v>
      </c>
      <c r="D17" s="11">
        <v>75</v>
      </c>
      <c r="E17" s="80">
        <v>23</v>
      </c>
      <c r="F17" s="80">
        <v>25</v>
      </c>
      <c r="G17" s="80">
        <v>25</v>
      </c>
      <c r="H17" s="80">
        <v>25</v>
      </c>
      <c r="I17" s="80">
        <v>25</v>
      </c>
    </row>
    <row r="18" spans="1:9" ht="69" customHeight="1" x14ac:dyDescent="0.25">
      <c r="A18" s="156"/>
      <c r="B18" s="5" t="s">
        <v>44</v>
      </c>
      <c r="C18" s="8" t="s">
        <v>195</v>
      </c>
      <c r="D18" s="11">
        <v>6</v>
      </c>
      <c r="E18" s="21">
        <v>14</v>
      </c>
      <c r="F18" s="21">
        <v>14</v>
      </c>
      <c r="G18" s="21">
        <v>14</v>
      </c>
      <c r="H18" s="21">
        <v>14</v>
      </c>
      <c r="I18" s="21">
        <v>14</v>
      </c>
    </row>
    <row r="19" spans="1:9" ht="87" customHeight="1" x14ac:dyDescent="0.25">
      <c r="A19" s="157"/>
      <c r="B19" s="18" t="s">
        <v>45</v>
      </c>
      <c r="C19" s="19" t="s">
        <v>151</v>
      </c>
      <c r="D19" s="11">
        <v>50</v>
      </c>
      <c r="E19" s="80">
        <v>55</v>
      </c>
      <c r="F19" s="80">
        <v>55</v>
      </c>
      <c r="G19" s="80">
        <v>0</v>
      </c>
      <c r="H19" s="80">
        <v>0</v>
      </c>
      <c r="I19" s="21">
        <v>55</v>
      </c>
    </row>
    <row r="20" spans="1:9" ht="26.45" customHeight="1" x14ac:dyDescent="0.25">
      <c r="A20" s="149" t="s">
        <v>18</v>
      </c>
      <c r="B20" s="149" t="s">
        <v>19</v>
      </c>
      <c r="C20" s="149" t="s">
        <v>38</v>
      </c>
      <c r="D20" s="149" t="s">
        <v>39</v>
      </c>
      <c r="E20" s="149" t="s">
        <v>22</v>
      </c>
      <c r="F20" s="149"/>
      <c r="G20" s="149"/>
      <c r="H20" s="149"/>
      <c r="I20" s="149"/>
    </row>
    <row r="21" spans="1:9" x14ac:dyDescent="0.25">
      <c r="A21" s="149"/>
      <c r="B21" s="149"/>
      <c r="C21" s="149"/>
      <c r="D21" s="149"/>
      <c r="E21" s="96">
        <v>2025</v>
      </c>
      <c r="F21" s="96">
        <v>2026</v>
      </c>
      <c r="G21" s="96">
        <v>2027</v>
      </c>
      <c r="H21" s="96">
        <v>2028</v>
      </c>
      <c r="I21" s="96" t="s">
        <v>23</v>
      </c>
    </row>
    <row r="22" spans="1:9" x14ac:dyDescent="0.25">
      <c r="A22" s="149"/>
      <c r="B22" s="2"/>
      <c r="C22" s="3" t="s">
        <v>23</v>
      </c>
      <c r="D22" s="72" t="s">
        <v>119</v>
      </c>
      <c r="E22" s="82">
        <f>SUM(E23:E26)</f>
        <v>25513.86</v>
      </c>
      <c r="F22" s="7">
        <f t="shared" ref="F22:H22" si="0">SUM(F23:F26)</f>
        <v>24190</v>
      </c>
      <c r="G22" s="7">
        <f t="shared" si="0"/>
        <v>2190</v>
      </c>
      <c r="H22" s="7">
        <f t="shared" si="0"/>
        <v>2190</v>
      </c>
      <c r="I22" s="58">
        <f>SUM(E22:H22)</f>
        <v>54083.86</v>
      </c>
    </row>
    <row r="23" spans="1:9" ht="25.5" x14ac:dyDescent="0.25">
      <c r="A23" s="149"/>
      <c r="B23" s="67" t="s">
        <v>36</v>
      </c>
      <c r="C23" s="63" t="s">
        <v>75</v>
      </c>
      <c r="D23" s="72" t="s">
        <v>119</v>
      </c>
      <c r="E23" s="73">
        <v>1632</v>
      </c>
      <c r="F23" s="7">
        <v>0</v>
      </c>
      <c r="G23" s="7">
        <v>0</v>
      </c>
      <c r="H23" s="7">
        <v>0</v>
      </c>
      <c r="I23" s="7">
        <f>SUM(E23:H23)</f>
        <v>1632</v>
      </c>
    </row>
    <row r="24" spans="1:9" ht="39" customHeight="1" x14ac:dyDescent="0.25">
      <c r="A24" s="149"/>
      <c r="B24" s="67" t="s">
        <v>37</v>
      </c>
      <c r="C24" s="68" t="s">
        <v>152</v>
      </c>
      <c r="D24" s="72" t="s">
        <v>119</v>
      </c>
      <c r="E24" s="41">
        <v>1441.86</v>
      </c>
      <c r="F24" s="7">
        <v>1750</v>
      </c>
      <c r="G24" s="7">
        <v>1750</v>
      </c>
      <c r="H24" s="7">
        <v>1750</v>
      </c>
      <c r="I24" s="7">
        <f>SUM(E24:H24)</f>
        <v>6691.86</v>
      </c>
    </row>
    <row r="25" spans="1:9" ht="40.5" customHeight="1" x14ac:dyDescent="0.25">
      <c r="A25" s="149"/>
      <c r="B25" s="67" t="s">
        <v>44</v>
      </c>
      <c r="C25" s="68" t="s">
        <v>109</v>
      </c>
      <c r="D25" s="72" t="s">
        <v>119</v>
      </c>
      <c r="E25" s="73">
        <v>440</v>
      </c>
      <c r="F25" s="7">
        <v>440</v>
      </c>
      <c r="G25" s="7">
        <v>440</v>
      </c>
      <c r="H25" s="7">
        <v>440</v>
      </c>
      <c r="I25" s="7">
        <f>SUM(E25:H25)</f>
        <v>1760</v>
      </c>
    </row>
    <row r="26" spans="1:9" ht="54" customHeight="1" x14ac:dyDescent="0.25">
      <c r="A26" s="149"/>
      <c r="B26" s="67" t="s">
        <v>45</v>
      </c>
      <c r="C26" s="68" t="s">
        <v>153</v>
      </c>
      <c r="D26" s="72" t="s">
        <v>119</v>
      </c>
      <c r="E26" s="41">
        <v>22000</v>
      </c>
      <c r="F26" s="7">
        <v>22000</v>
      </c>
      <c r="G26" s="7">
        <v>0</v>
      </c>
      <c r="H26" s="7">
        <v>0</v>
      </c>
      <c r="I26" s="7">
        <f t="shared" ref="I26" si="1">SUM(E26:G26)</f>
        <v>44000</v>
      </c>
    </row>
    <row r="28" spans="1:9" hidden="1" x14ac:dyDescent="0.25">
      <c r="E28" s="15">
        <v>25513.864710000002</v>
      </c>
      <c r="F28" s="15">
        <v>24190000</v>
      </c>
      <c r="G28" s="15">
        <v>2190000</v>
      </c>
      <c r="H28" s="15">
        <v>2190000</v>
      </c>
    </row>
    <row r="29" spans="1:9" hidden="1" x14ac:dyDescent="0.25">
      <c r="E29" s="61">
        <f>E28-E22</f>
        <v>4.7100000010686927E-3</v>
      </c>
    </row>
    <row r="30" spans="1:9" hidden="1" x14ac:dyDescent="0.25"/>
  </sheetData>
  <mergeCells count="14">
    <mergeCell ref="E20:I20"/>
    <mergeCell ref="A14:A19"/>
    <mergeCell ref="A20:A26"/>
    <mergeCell ref="B20:B21"/>
    <mergeCell ref="C20:C21"/>
    <mergeCell ref="D20:D21"/>
    <mergeCell ref="B10:I10"/>
    <mergeCell ref="B11:I11"/>
    <mergeCell ref="B12:I12"/>
    <mergeCell ref="B13:I13"/>
    <mergeCell ref="B14:B15"/>
    <mergeCell ref="C14:C15"/>
    <mergeCell ref="D14:D15"/>
    <mergeCell ref="E14:I14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0" fitToHeight="0" orientation="landscape" r:id="rId1"/>
  <headerFooter differentFirst="1">
    <oddHeader>&amp;C&amp;P</oddHeader>
  </headerFooter>
  <ignoredErrors>
    <ignoredError sqref="I26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I21"/>
  <sheetViews>
    <sheetView topLeftCell="A13" zoomScale="130" zoomScaleNormal="130" zoomScaleSheetLayoutView="130" workbookViewId="0">
      <selection activeCell="C7" sqref="C7"/>
    </sheetView>
  </sheetViews>
  <sheetFormatPr defaultRowHeight="15.75" x14ac:dyDescent="0.25"/>
  <cols>
    <col min="1" max="1" width="28.875" customWidth="1"/>
    <col min="2" max="2" width="4.75" customWidth="1"/>
    <col min="3" max="3" width="25.125" customWidth="1"/>
    <col min="4" max="4" width="10" customWidth="1"/>
    <col min="5" max="8" width="13.5" customWidth="1"/>
    <col min="9" max="9" width="9.875" customWidth="1"/>
  </cols>
  <sheetData>
    <row r="1" spans="1:9" x14ac:dyDescent="0.25">
      <c r="A1" s="24"/>
      <c r="B1" s="24"/>
      <c r="C1" s="24"/>
      <c r="D1" s="24"/>
      <c r="E1" s="24" t="s">
        <v>167</v>
      </c>
      <c r="F1" s="24"/>
      <c r="G1" s="24"/>
      <c r="H1" s="24"/>
      <c r="I1" s="24"/>
    </row>
    <row r="2" spans="1:9" x14ac:dyDescent="0.25">
      <c r="A2" s="24"/>
      <c r="B2" s="24"/>
      <c r="C2" s="24"/>
      <c r="D2" s="24"/>
      <c r="E2" s="24" t="s">
        <v>30</v>
      </c>
      <c r="F2" s="24"/>
      <c r="G2" s="24"/>
      <c r="H2" s="24"/>
      <c r="I2" s="24"/>
    </row>
    <row r="3" spans="1:9" x14ac:dyDescent="0.25">
      <c r="A3" s="24"/>
      <c r="B3" s="24"/>
      <c r="C3" s="24"/>
      <c r="D3" s="24"/>
      <c r="E3" s="24" t="s">
        <v>48</v>
      </c>
      <c r="F3" s="24"/>
      <c r="G3" s="24"/>
      <c r="H3" s="24"/>
      <c r="I3" s="24"/>
    </row>
    <row r="4" spans="1:9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x14ac:dyDescent="0.25">
      <c r="A5" s="24"/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26" t="s">
        <v>24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 t="s">
        <v>177</v>
      </c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4"/>
      <c r="B8" s="24"/>
      <c r="C8" s="24"/>
      <c r="D8" s="24"/>
      <c r="E8" s="24"/>
      <c r="F8" s="24"/>
      <c r="G8" s="24"/>
      <c r="H8" s="24"/>
      <c r="I8" s="24"/>
    </row>
    <row r="9" spans="1:9" x14ac:dyDescent="0.25">
      <c r="A9" s="27" t="s">
        <v>0</v>
      </c>
      <c r="B9" s="134" t="s">
        <v>1</v>
      </c>
      <c r="C9" s="134"/>
      <c r="D9" s="134"/>
      <c r="E9" s="134"/>
      <c r="F9" s="134"/>
      <c r="G9" s="134"/>
      <c r="H9" s="134"/>
      <c r="I9" s="134"/>
    </row>
    <row r="10" spans="1:9" ht="25.5" x14ac:dyDescent="0.25">
      <c r="A10" s="29" t="s">
        <v>2</v>
      </c>
      <c r="B10" s="134" t="s">
        <v>49</v>
      </c>
      <c r="C10" s="134"/>
      <c r="D10" s="134"/>
      <c r="E10" s="134"/>
      <c r="F10" s="134"/>
      <c r="G10" s="134"/>
      <c r="H10" s="134"/>
      <c r="I10" s="134"/>
    </row>
    <row r="11" spans="1:9" ht="15.75" customHeight="1" x14ac:dyDescent="0.25">
      <c r="A11" s="29" t="s">
        <v>31</v>
      </c>
      <c r="B11" s="134" t="s">
        <v>196</v>
      </c>
      <c r="C11" s="134"/>
      <c r="D11" s="134"/>
      <c r="E11" s="134"/>
      <c r="F11" s="134"/>
      <c r="G11" s="134"/>
      <c r="H11" s="134"/>
      <c r="I11" s="134"/>
    </row>
    <row r="12" spans="1:9" ht="43.15" customHeight="1" x14ac:dyDescent="0.25">
      <c r="A12" s="29" t="s">
        <v>32</v>
      </c>
      <c r="B12" s="134" t="s">
        <v>197</v>
      </c>
      <c r="C12" s="134"/>
      <c r="D12" s="134"/>
      <c r="E12" s="134"/>
      <c r="F12" s="134"/>
      <c r="G12" s="134"/>
      <c r="H12" s="134"/>
      <c r="I12" s="134"/>
    </row>
    <row r="13" spans="1:9" ht="22.9" customHeight="1" x14ac:dyDescent="0.25">
      <c r="A13" s="135" t="s">
        <v>33</v>
      </c>
      <c r="B13" s="134" t="s">
        <v>19</v>
      </c>
      <c r="C13" s="134" t="s">
        <v>34</v>
      </c>
      <c r="D13" s="134" t="s">
        <v>21</v>
      </c>
      <c r="E13" s="127" t="s">
        <v>35</v>
      </c>
      <c r="F13" s="128"/>
      <c r="G13" s="128"/>
      <c r="H13" s="128"/>
      <c r="I13" s="129"/>
    </row>
    <row r="14" spans="1:9" ht="63.75" x14ac:dyDescent="0.25">
      <c r="A14" s="135"/>
      <c r="B14" s="134"/>
      <c r="C14" s="134"/>
      <c r="D14" s="134"/>
      <c r="E14" s="93">
        <v>2025</v>
      </c>
      <c r="F14" s="93">
        <v>2026</v>
      </c>
      <c r="G14" s="93">
        <v>2027</v>
      </c>
      <c r="H14" s="93">
        <v>2028</v>
      </c>
      <c r="I14" s="93" t="s">
        <v>43</v>
      </c>
    </row>
    <row r="15" spans="1:9" ht="126" customHeight="1" x14ac:dyDescent="0.25">
      <c r="A15" s="135"/>
      <c r="B15" s="62" t="s">
        <v>36</v>
      </c>
      <c r="C15" s="63" t="s">
        <v>198</v>
      </c>
      <c r="D15" s="17" t="s">
        <v>119</v>
      </c>
      <c r="E15" s="21">
        <v>39</v>
      </c>
      <c r="F15" s="17">
        <v>37</v>
      </c>
      <c r="G15" s="17">
        <v>0</v>
      </c>
      <c r="H15" s="17">
        <v>0</v>
      </c>
      <c r="I15" s="21">
        <v>39</v>
      </c>
    </row>
    <row r="16" spans="1:9" ht="26.45" customHeight="1" x14ac:dyDescent="0.25">
      <c r="A16" s="135" t="s">
        <v>18</v>
      </c>
      <c r="B16" s="134" t="s">
        <v>19</v>
      </c>
      <c r="C16" s="131" t="s">
        <v>38</v>
      </c>
      <c r="D16" s="134" t="s">
        <v>39</v>
      </c>
      <c r="E16" s="127" t="s">
        <v>22</v>
      </c>
      <c r="F16" s="128"/>
      <c r="G16" s="128"/>
      <c r="H16" s="128"/>
      <c r="I16" s="129"/>
    </row>
    <row r="17" spans="1:9" x14ac:dyDescent="0.25">
      <c r="A17" s="135"/>
      <c r="B17" s="134"/>
      <c r="C17" s="133"/>
      <c r="D17" s="134"/>
      <c r="E17" s="93">
        <v>2025</v>
      </c>
      <c r="F17" s="93">
        <v>2026</v>
      </c>
      <c r="G17" s="93">
        <v>2027</v>
      </c>
      <c r="H17" s="93">
        <v>2028</v>
      </c>
      <c r="I17" s="93" t="s">
        <v>23</v>
      </c>
    </row>
    <row r="18" spans="1:9" x14ac:dyDescent="0.25">
      <c r="A18" s="135"/>
      <c r="B18" s="62"/>
      <c r="C18" s="63" t="s">
        <v>23</v>
      </c>
      <c r="D18" s="72" t="s">
        <v>119</v>
      </c>
      <c r="E18" s="15">
        <f>SUM(E19:E19)</f>
        <v>13341.49</v>
      </c>
      <c r="F18" s="15">
        <f>SUM(F19:F19)</f>
        <v>13060.4</v>
      </c>
      <c r="G18" s="15">
        <f>SUM(G19:G19)</f>
        <v>0</v>
      </c>
      <c r="H18" s="15">
        <v>0</v>
      </c>
      <c r="I18" s="15">
        <f>SUM(E18:G18)</f>
        <v>26401.89</v>
      </c>
    </row>
    <row r="19" spans="1:9" ht="85.5" customHeight="1" x14ac:dyDescent="0.25">
      <c r="A19" s="135"/>
      <c r="B19" s="62" t="s">
        <v>36</v>
      </c>
      <c r="C19" s="66" t="s">
        <v>140</v>
      </c>
      <c r="D19" s="72" t="s">
        <v>119</v>
      </c>
      <c r="E19" s="15">
        <v>13341.49</v>
      </c>
      <c r="F19" s="15">
        <v>13060.4</v>
      </c>
      <c r="G19" s="15">
        <v>0</v>
      </c>
      <c r="H19" s="15">
        <v>0</v>
      </c>
      <c r="I19" s="15">
        <f>SUM(E19:H19)</f>
        <v>26401.89</v>
      </c>
    </row>
    <row r="21" spans="1:9" hidden="1" x14ac:dyDescent="0.25">
      <c r="E21" s="15">
        <v>13341.485549999999</v>
      </c>
      <c r="F21" s="54">
        <v>13060404.039999999</v>
      </c>
      <c r="G21" s="54">
        <v>0</v>
      </c>
      <c r="H21" s="54">
        <v>0</v>
      </c>
    </row>
  </sheetData>
  <mergeCells count="14">
    <mergeCell ref="A16:A19"/>
    <mergeCell ref="B16:B17"/>
    <mergeCell ref="C16:C17"/>
    <mergeCell ref="D16:D17"/>
    <mergeCell ref="B9:I9"/>
    <mergeCell ref="B10:I10"/>
    <mergeCell ref="B11:I11"/>
    <mergeCell ref="B12:I12"/>
    <mergeCell ref="A13:A15"/>
    <mergeCell ref="B13:B14"/>
    <mergeCell ref="C13:C14"/>
    <mergeCell ref="D13:D14"/>
    <mergeCell ref="E13:I13"/>
    <mergeCell ref="E16:I16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91" fitToHeight="0" orientation="landscape" r:id="rId1"/>
  <headerFooter differentFirst="1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I24"/>
  <sheetViews>
    <sheetView topLeftCell="A16" zoomScale="140" zoomScaleNormal="140" workbookViewId="0">
      <selection activeCell="C7" sqref="C7"/>
    </sheetView>
  </sheetViews>
  <sheetFormatPr defaultRowHeight="15.75" x14ac:dyDescent="0.25"/>
  <cols>
    <col min="1" max="1" width="28.875" customWidth="1"/>
    <col min="2" max="2" width="4.75" customWidth="1"/>
    <col min="3" max="3" width="25.125" customWidth="1"/>
    <col min="4" max="4" width="10" customWidth="1"/>
    <col min="5" max="8" width="13.5" customWidth="1"/>
    <col min="9" max="9" width="9.875" customWidth="1"/>
  </cols>
  <sheetData>
    <row r="1" spans="1:9" x14ac:dyDescent="0.25">
      <c r="E1" t="s">
        <v>168</v>
      </c>
    </row>
    <row r="2" spans="1:9" x14ac:dyDescent="0.25">
      <c r="E2" t="s">
        <v>30</v>
      </c>
    </row>
    <row r="3" spans="1:9" x14ac:dyDescent="0.25">
      <c r="E3" t="s">
        <v>48</v>
      </c>
    </row>
    <row r="6" spans="1:9" x14ac:dyDescent="0.25">
      <c r="A6" s="4" t="s">
        <v>24</v>
      </c>
      <c r="B6" s="4"/>
      <c r="C6" s="4"/>
      <c r="D6" s="4"/>
      <c r="E6" s="4"/>
      <c r="F6" s="4"/>
      <c r="G6" s="4"/>
      <c r="H6" s="4"/>
      <c r="I6" s="4"/>
    </row>
    <row r="7" spans="1:9" x14ac:dyDescent="0.25">
      <c r="A7" s="4" t="s">
        <v>180</v>
      </c>
      <c r="B7" s="4"/>
      <c r="C7" s="4"/>
      <c r="D7" s="4"/>
      <c r="E7" s="4"/>
      <c r="F7" s="4"/>
      <c r="G7" s="4"/>
      <c r="H7" s="4"/>
      <c r="I7" s="4"/>
    </row>
    <row r="9" spans="1:9" x14ac:dyDescent="0.25">
      <c r="A9" s="1" t="s">
        <v>0</v>
      </c>
      <c r="B9" s="149" t="s">
        <v>1</v>
      </c>
      <c r="C9" s="149"/>
      <c r="D9" s="149"/>
      <c r="E9" s="149"/>
      <c r="F9" s="149"/>
      <c r="G9" s="149"/>
      <c r="H9" s="149"/>
      <c r="I9" s="149"/>
    </row>
    <row r="10" spans="1:9" ht="25.5" x14ac:dyDescent="0.25">
      <c r="A10" s="105" t="s">
        <v>2</v>
      </c>
      <c r="B10" s="149" t="s">
        <v>49</v>
      </c>
      <c r="C10" s="149"/>
      <c r="D10" s="149"/>
      <c r="E10" s="149"/>
      <c r="F10" s="149"/>
      <c r="G10" s="149"/>
      <c r="H10" s="149"/>
      <c r="I10" s="149"/>
    </row>
    <row r="11" spans="1:9" x14ac:dyDescent="0.25">
      <c r="A11" s="105" t="s">
        <v>31</v>
      </c>
      <c r="B11" s="149" t="s">
        <v>196</v>
      </c>
      <c r="C11" s="149"/>
      <c r="D11" s="149"/>
      <c r="E11" s="149"/>
      <c r="F11" s="149"/>
      <c r="G11" s="149"/>
      <c r="H11" s="149"/>
      <c r="I11" s="149"/>
    </row>
    <row r="12" spans="1:9" ht="32.25" customHeight="1" x14ac:dyDescent="0.25">
      <c r="A12" s="105" t="s">
        <v>32</v>
      </c>
      <c r="B12" s="153" t="s">
        <v>89</v>
      </c>
      <c r="C12" s="153"/>
      <c r="D12" s="153"/>
      <c r="E12" s="153"/>
      <c r="F12" s="153"/>
      <c r="G12" s="153"/>
      <c r="H12" s="153"/>
      <c r="I12" s="153"/>
    </row>
    <row r="13" spans="1:9" ht="15.75" customHeight="1" x14ac:dyDescent="0.25">
      <c r="A13" s="149" t="s">
        <v>33</v>
      </c>
      <c r="B13" s="149" t="s">
        <v>19</v>
      </c>
      <c r="C13" s="149" t="s">
        <v>34</v>
      </c>
      <c r="D13" s="149" t="s">
        <v>8</v>
      </c>
      <c r="E13" s="149" t="s">
        <v>35</v>
      </c>
      <c r="F13" s="149"/>
      <c r="G13" s="149"/>
      <c r="H13" s="149"/>
      <c r="I13" s="149"/>
    </row>
    <row r="14" spans="1:9" ht="63.75" x14ac:dyDescent="0.25">
      <c r="A14" s="149"/>
      <c r="B14" s="149"/>
      <c r="C14" s="149"/>
      <c r="D14" s="149"/>
      <c r="E14" s="104">
        <v>2025</v>
      </c>
      <c r="F14" s="104">
        <v>2026</v>
      </c>
      <c r="G14" s="104">
        <v>2027</v>
      </c>
      <c r="H14" s="104">
        <v>2028</v>
      </c>
      <c r="I14" s="104" t="s">
        <v>43</v>
      </c>
    </row>
    <row r="15" spans="1:9" ht="47.25" customHeight="1" x14ac:dyDescent="0.25">
      <c r="A15" s="149"/>
      <c r="B15" s="167" t="s">
        <v>36</v>
      </c>
      <c r="C15" s="103" t="s">
        <v>137</v>
      </c>
      <c r="D15" s="17" t="s">
        <v>119</v>
      </c>
      <c r="E15" s="21" t="s">
        <v>119</v>
      </c>
      <c r="F15" s="21" t="s">
        <v>119</v>
      </c>
      <c r="G15" s="21" t="s">
        <v>119</v>
      </c>
      <c r="H15" s="21" t="s">
        <v>119</v>
      </c>
      <c r="I15" s="21" t="s">
        <v>119</v>
      </c>
    </row>
    <row r="16" spans="1:9" ht="114.75" customHeight="1" x14ac:dyDescent="0.25">
      <c r="A16" s="149"/>
      <c r="B16" s="168"/>
      <c r="C16" s="103" t="s">
        <v>199</v>
      </c>
      <c r="D16" s="17">
        <v>44</v>
      </c>
      <c r="E16" s="21">
        <v>44</v>
      </c>
      <c r="F16" s="21">
        <v>44</v>
      </c>
      <c r="G16" s="21">
        <v>44</v>
      </c>
      <c r="H16" s="21">
        <v>44</v>
      </c>
      <c r="I16" s="21">
        <v>44</v>
      </c>
    </row>
    <row r="17" spans="1:9" ht="114" customHeight="1" x14ac:dyDescent="0.25">
      <c r="A17" s="149"/>
      <c r="B17" s="168"/>
      <c r="C17" s="103" t="s">
        <v>200</v>
      </c>
      <c r="D17" s="17" t="s">
        <v>119</v>
      </c>
      <c r="E17" s="21">
        <v>49</v>
      </c>
      <c r="F17" s="21">
        <v>49</v>
      </c>
      <c r="G17" s="21">
        <v>49</v>
      </c>
      <c r="H17" s="21">
        <v>49</v>
      </c>
      <c r="I17" s="21">
        <v>49</v>
      </c>
    </row>
    <row r="18" spans="1:9" ht="94.5" customHeight="1" x14ac:dyDescent="0.25">
      <c r="A18" s="149"/>
      <c r="B18" s="169"/>
      <c r="C18" s="103" t="s">
        <v>201</v>
      </c>
      <c r="D18" s="21">
        <v>2142</v>
      </c>
      <c r="E18" s="21">
        <v>2323</v>
      </c>
      <c r="F18" s="75">
        <v>2412</v>
      </c>
      <c r="G18" s="75">
        <v>2499</v>
      </c>
      <c r="H18" s="75">
        <v>2510</v>
      </c>
      <c r="I18" s="21">
        <v>2510</v>
      </c>
    </row>
    <row r="19" spans="1:9" ht="27.75" customHeight="1" x14ac:dyDescent="0.25">
      <c r="A19" s="149" t="s">
        <v>18</v>
      </c>
      <c r="B19" s="134" t="s">
        <v>19</v>
      </c>
      <c r="C19" s="134" t="s">
        <v>38</v>
      </c>
      <c r="D19" s="134" t="s">
        <v>39</v>
      </c>
      <c r="E19" s="134" t="s">
        <v>22</v>
      </c>
      <c r="F19" s="134"/>
      <c r="G19" s="134"/>
      <c r="H19" s="134"/>
      <c r="I19" s="134"/>
    </row>
    <row r="20" spans="1:9" x14ac:dyDescent="0.25">
      <c r="A20" s="149"/>
      <c r="B20" s="134"/>
      <c r="C20" s="134"/>
      <c r="D20" s="134"/>
      <c r="E20" s="102">
        <v>2025</v>
      </c>
      <c r="F20" s="102">
        <v>2026</v>
      </c>
      <c r="G20" s="102">
        <v>2027</v>
      </c>
      <c r="H20" s="102">
        <v>2028</v>
      </c>
      <c r="I20" s="102" t="s">
        <v>23</v>
      </c>
    </row>
    <row r="21" spans="1:9" x14ac:dyDescent="0.25">
      <c r="A21" s="149"/>
      <c r="B21" s="12"/>
      <c r="C21" s="14" t="s">
        <v>23</v>
      </c>
      <c r="D21" s="72" t="s">
        <v>119</v>
      </c>
      <c r="E21" s="41">
        <f>SUM(E22:E22)</f>
        <v>196830.18</v>
      </c>
      <c r="F21" s="41">
        <f>SUM(F22:F22)</f>
        <v>205718.08000000002</v>
      </c>
      <c r="G21" s="41">
        <f>SUM(G22:G22)</f>
        <v>212766.39</v>
      </c>
      <c r="H21" s="41">
        <f>SUM(H22:H22)</f>
        <v>213773.91</v>
      </c>
      <c r="I21" s="15">
        <f>SUM(I22:I22)</f>
        <v>829088.56</v>
      </c>
    </row>
    <row r="22" spans="1:9" ht="42" customHeight="1" x14ac:dyDescent="0.25">
      <c r="A22" s="149"/>
      <c r="B22" s="101" t="s">
        <v>36</v>
      </c>
      <c r="C22" s="103" t="s">
        <v>137</v>
      </c>
      <c r="D22" s="72" t="s">
        <v>119</v>
      </c>
      <c r="E22" s="78">
        <v>196830.18</v>
      </c>
      <c r="F22" s="78">
        <v>205718.08000000002</v>
      </c>
      <c r="G22" s="78">
        <v>212766.39</v>
      </c>
      <c r="H22" s="78">
        <v>213773.91</v>
      </c>
      <c r="I22" s="15">
        <f>SUM(E22:H22)</f>
        <v>829088.56</v>
      </c>
    </row>
    <row r="24" spans="1:9" hidden="1" x14ac:dyDescent="0.25">
      <c r="E24">
        <v>196830.18</v>
      </c>
      <c r="F24" s="54">
        <v>205718080</v>
      </c>
      <c r="G24" s="54">
        <v>212766390</v>
      </c>
      <c r="H24" s="54">
        <v>213773910</v>
      </c>
    </row>
  </sheetData>
  <mergeCells count="15">
    <mergeCell ref="B19:B20"/>
    <mergeCell ref="C19:C20"/>
    <mergeCell ref="D19:D20"/>
    <mergeCell ref="A19:A22"/>
    <mergeCell ref="B9:I9"/>
    <mergeCell ref="B10:I10"/>
    <mergeCell ref="B11:I11"/>
    <mergeCell ref="B12:I12"/>
    <mergeCell ref="B13:B14"/>
    <mergeCell ref="C13:C14"/>
    <mergeCell ref="D13:D14"/>
    <mergeCell ref="A13:A18"/>
    <mergeCell ref="E13:I13"/>
    <mergeCell ref="E19:I19"/>
    <mergeCell ref="B15:B18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Паспорт МП</vt:lpstr>
      <vt:lpstr>Паспорт Проект мер 1</vt:lpstr>
      <vt:lpstr>Паспорт Проект мер 2</vt:lpstr>
      <vt:lpstr>Паспорт Проект мер 3</vt:lpstr>
      <vt:lpstr>Паспорт рег проекта, проект мер</vt:lpstr>
      <vt:lpstr>Паспорт Процессн мер 4</vt:lpstr>
      <vt:lpstr>Паспорт Процессн мер 5</vt:lpstr>
      <vt:lpstr>Паспорт Процессн мер 6</vt:lpstr>
      <vt:lpstr>Паспорт Процессн мер 7</vt:lpstr>
      <vt:lpstr>Паспорт рег. проекта, проц мер1</vt:lpstr>
      <vt:lpstr>Паспорт рег. проекта, проц мер2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БорисовНА</dc:creator>
  <cp:lastModifiedBy>Голядкина Галина Гурьевна</cp:lastModifiedBy>
  <cp:lastPrinted>2026-02-12T11:55:46Z</cp:lastPrinted>
  <dcterms:created xsi:type="dcterms:W3CDTF">2024-10-14T13:39:53Z</dcterms:created>
  <dcterms:modified xsi:type="dcterms:W3CDTF">2026-02-25T06:09:58Z</dcterms:modified>
</cp:coreProperties>
</file>